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K:\Обменник\Отдел экономического развития\МУНИЦИПАЛЬНЫЕ ПРОГРАММЫ - район\НОВЫЕ МП с 2021 года\ГОРОД\0 МП НА УТВЕРЖДЕНИЕ\5. МП Комфортное жильё и горсреда\2023\Измен. №75 от .11.2023 №\П.П. 3 Бл-во городских территорий\"/>
    </mc:Choice>
  </mc:AlternateContent>
  <bookViews>
    <workbookView xWindow="-120" yWindow="360" windowWidth="23250" windowHeight="12690" activeTab="1"/>
  </bookViews>
  <sheets>
    <sheet name="Таблица 1" sheetId="35" r:id="rId1"/>
    <sheet name="Таблица 2" sheetId="36" r:id="rId2"/>
    <sheet name="Лист4" sheetId="37" r:id="rId3"/>
  </sheets>
  <definedNames>
    <definedName name="_xlnm.Print_Titles" localSheetId="1">'Таблица 2'!$3:$5</definedName>
    <definedName name="_xlnm.Print_Area" localSheetId="1">'Таблица 2'!$A$1:$L$168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114" i="36" l="1"/>
  <c r="I44" i="36"/>
  <c r="L44" i="36" l="1"/>
  <c r="K44" i="36"/>
  <c r="J44" i="36"/>
  <c r="I34" i="36" l="1"/>
  <c r="I159" i="36"/>
  <c r="J159" i="36" l="1"/>
  <c r="K159" i="36"/>
  <c r="L159" i="36"/>
  <c r="I108" i="36"/>
  <c r="L115" i="36"/>
  <c r="K115" i="36"/>
  <c r="J115" i="36"/>
  <c r="I115" i="36"/>
  <c r="H115" i="36"/>
  <c r="G115" i="36"/>
  <c r="F115" i="36"/>
  <c r="I80" i="36" l="1"/>
  <c r="I68" i="36"/>
  <c r="I105" i="36"/>
  <c r="J105" i="36" l="1"/>
  <c r="L31" i="36" l="1"/>
  <c r="K31" i="36"/>
  <c r="J31" i="36"/>
  <c r="J160" i="36" l="1"/>
  <c r="K160" i="36"/>
  <c r="L160" i="36"/>
  <c r="K147" i="36"/>
  <c r="K144" i="36"/>
  <c r="K141" i="36"/>
  <c r="K137" i="36"/>
  <c r="K133" i="36"/>
  <c r="K129" i="36"/>
  <c r="K126" i="36"/>
  <c r="K122" i="36"/>
  <c r="K119" i="36"/>
  <c r="K112" i="36"/>
  <c r="K109" i="36"/>
  <c r="K106" i="36"/>
  <c r="K103" i="36"/>
  <c r="K100" i="36"/>
  <c r="K97" i="36"/>
  <c r="K94" i="36"/>
  <c r="K91" i="36"/>
  <c r="K88" i="36"/>
  <c r="K84" i="36"/>
  <c r="K81" i="36"/>
  <c r="K78" i="36"/>
  <c r="K75" i="36"/>
  <c r="K72" i="36"/>
  <c r="K69" i="36"/>
  <c r="K66" i="36"/>
  <c r="K63" i="36"/>
  <c r="K60" i="36"/>
  <c r="K57" i="36"/>
  <c r="K54" i="36"/>
  <c r="K51" i="36"/>
  <c r="K48" i="36"/>
  <c r="K45" i="36"/>
  <c r="K42" i="36"/>
  <c r="K39" i="36"/>
  <c r="K36" i="36"/>
  <c r="K29" i="36"/>
  <c r="K26" i="36"/>
  <c r="K23" i="36"/>
  <c r="K20" i="36"/>
  <c r="K16" i="36"/>
  <c r="K13" i="36"/>
  <c r="K10" i="36"/>
  <c r="K158" i="36" l="1"/>
  <c r="K32" i="36"/>
  <c r="I93" i="36" l="1"/>
  <c r="I31" i="36"/>
  <c r="I160" i="36" s="1"/>
  <c r="F112" i="36" l="1"/>
  <c r="G112" i="36"/>
  <c r="H112" i="36"/>
  <c r="I112" i="36"/>
  <c r="J112" i="36"/>
  <c r="L112" i="36"/>
  <c r="F155" i="36" l="1"/>
  <c r="H157" i="36"/>
  <c r="F157" i="36" s="1"/>
  <c r="I157" i="36"/>
  <c r="F152" i="36"/>
  <c r="L88" i="36" l="1"/>
  <c r="J88" i="36"/>
  <c r="F134" i="36"/>
  <c r="F135" i="36"/>
  <c r="G137" i="36"/>
  <c r="H137" i="36"/>
  <c r="J137" i="36"/>
  <c r="L137" i="36"/>
  <c r="F138" i="36"/>
  <c r="F139" i="36"/>
  <c r="I141" i="36"/>
  <c r="G141" i="36"/>
  <c r="H141" i="36"/>
  <c r="J141" i="36"/>
  <c r="L141" i="36"/>
  <c r="F141" i="36" l="1"/>
  <c r="F137" i="36"/>
  <c r="H34" i="36" l="1"/>
  <c r="J10" i="36" l="1"/>
  <c r="L10" i="36"/>
  <c r="L69" i="36" l="1"/>
  <c r="J69" i="36"/>
  <c r="I69" i="36"/>
  <c r="H69" i="36"/>
  <c r="G69" i="36"/>
  <c r="F68" i="36"/>
  <c r="F67" i="36"/>
  <c r="F69" i="36" l="1"/>
  <c r="I102" i="36"/>
  <c r="L106" i="36"/>
  <c r="J106" i="36"/>
  <c r="I106" i="36"/>
  <c r="H106" i="36"/>
  <c r="G106" i="36"/>
  <c r="F106" i="36"/>
  <c r="F109" i="36" l="1"/>
  <c r="G109" i="36"/>
  <c r="H109" i="36"/>
  <c r="L109" i="36"/>
  <c r="J109" i="36"/>
  <c r="I109" i="36"/>
  <c r="I88" i="36" l="1"/>
  <c r="H88" i="36"/>
  <c r="G88" i="36"/>
  <c r="L103" i="36" l="1"/>
  <c r="J103" i="36"/>
  <c r="I103" i="36"/>
  <c r="H103" i="36"/>
  <c r="G103" i="36"/>
  <c r="F102" i="36"/>
  <c r="F101" i="36"/>
  <c r="L100" i="36"/>
  <c r="J100" i="36"/>
  <c r="I100" i="36"/>
  <c r="H100" i="36"/>
  <c r="G100" i="36"/>
  <c r="F99" i="36"/>
  <c r="F98" i="36"/>
  <c r="F103" i="36" l="1"/>
  <c r="F100" i="36"/>
  <c r="L81" i="36" l="1"/>
  <c r="J81" i="36"/>
  <c r="I81" i="36"/>
  <c r="H81" i="36"/>
  <c r="G81" i="36"/>
  <c r="F80" i="36"/>
  <c r="F79" i="36"/>
  <c r="F81" i="36" l="1"/>
  <c r="I94" i="36"/>
  <c r="J94" i="36"/>
  <c r="L94" i="36"/>
  <c r="F73" i="36" l="1"/>
  <c r="F74" i="36"/>
  <c r="G75" i="36"/>
  <c r="H75" i="36"/>
  <c r="I75" i="36"/>
  <c r="J75" i="36"/>
  <c r="L75" i="36"/>
  <c r="H94" i="36"/>
  <c r="F94" i="36" s="1"/>
  <c r="F93" i="36"/>
  <c r="F75" i="36" l="1"/>
  <c r="L60" i="36"/>
  <c r="J60" i="36"/>
  <c r="I60" i="36"/>
  <c r="H60" i="36"/>
  <c r="G60" i="36"/>
  <c r="F58" i="36"/>
  <c r="F60" i="36" l="1"/>
  <c r="H66" i="36"/>
  <c r="I66" i="36"/>
  <c r="J66" i="36"/>
  <c r="L66" i="36"/>
  <c r="G66" i="36"/>
  <c r="F65" i="36"/>
  <c r="F64" i="36"/>
  <c r="F66" i="36" l="1"/>
  <c r="I9" i="36"/>
  <c r="I158" i="36" l="1"/>
  <c r="I45" i="36"/>
  <c r="F25" i="36" l="1"/>
  <c r="F44" i="36"/>
  <c r="H38" i="36" l="1"/>
  <c r="H41" i="36"/>
  <c r="H9" i="36" l="1"/>
  <c r="H10" i="36" s="1"/>
  <c r="L45" i="36" l="1"/>
  <c r="J45" i="36"/>
  <c r="G45" i="36"/>
  <c r="H45" i="36"/>
  <c r="F43" i="36"/>
  <c r="F45" i="36" l="1"/>
  <c r="H62" i="36"/>
  <c r="H31" i="36" s="1"/>
  <c r="H150" i="36" l="1"/>
  <c r="J147" i="36" l="1"/>
  <c r="J144" i="36"/>
  <c r="J133" i="36"/>
  <c r="J129" i="36"/>
  <c r="J126" i="36"/>
  <c r="J122" i="36"/>
  <c r="J119" i="36"/>
  <c r="J97" i="36"/>
  <c r="J91" i="36"/>
  <c r="J84" i="36"/>
  <c r="J78" i="36"/>
  <c r="J72" i="36"/>
  <c r="J63" i="36"/>
  <c r="J57" i="36"/>
  <c r="J54" i="36"/>
  <c r="J51" i="36"/>
  <c r="J48" i="36"/>
  <c r="J42" i="36"/>
  <c r="J39" i="36"/>
  <c r="J36" i="36"/>
  <c r="J32" i="36"/>
  <c r="J29" i="36"/>
  <c r="J26" i="36"/>
  <c r="J23" i="36"/>
  <c r="J20" i="36"/>
  <c r="J16" i="36"/>
  <c r="J13" i="36"/>
  <c r="F150" i="36" l="1"/>
  <c r="F149" i="36"/>
  <c r="H160" i="36" l="1"/>
  <c r="I10" i="36" l="1"/>
  <c r="H30" i="36" l="1"/>
  <c r="F50" i="36"/>
  <c r="H51" i="36"/>
  <c r="L51" i="36"/>
  <c r="I51" i="36"/>
  <c r="G51" i="36"/>
  <c r="F49" i="36"/>
  <c r="F51" i="36" l="1"/>
  <c r="F62" i="36" l="1"/>
  <c r="F61" i="36"/>
  <c r="H63" i="36"/>
  <c r="I63" i="36"/>
  <c r="L63" i="36"/>
  <c r="G63" i="36"/>
  <c r="F63" i="36" l="1"/>
  <c r="F53" i="36"/>
  <c r="L54" i="36"/>
  <c r="I54" i="36"/>
  <c r="H54" i="36"/>
  <c r="G54" i="36"/>
  <c r="F52" i="36"/>
  <c r="F54" i="36" l="1"/>
  <c r="F31" i="36" l="1"/>
  <c r="F46" i="36" l="1"/>
  <c r="F47" i="36"/>
  <c r="G48" i="36"/>
  <c r="H48" i="36"/>
  <c r="I48" i="36"/>
  <c r="L48" i="36"/>
  <c r="F55" i="36"/>
  <c r="F56" i="36"/>
  <c r="G57" i="36"/>
  <c r="H57" i="36"/>
  <c r="I57" i="36"/>
  <c r="L57" i="36"/>
  <c r="I32" i="36"/>
  <c r="L32" i="36"/>
  <c r="G32" i="36"/>
  <c r="L36" i="36"/>
  <c r="L39" i="36"/>
  <c r="L42" i="36"/>
  <c r="I36" i="36"/>
  <c r="I39" i="36"/>
  <c r="I42" i="36"/>
  <c r="H36" i="36"/>
  <c r="H39" i="36"/>
  <c r="H42" i="36"/>
  <c r="F34" i="36"/>
  <c r="G36" i="36"/>
  <c r="G39" i="36"/>
  <c r="G42" i="36"/>
  <c r="F33" i="36"/>
  <c r="F37" i="36"/>
  <c r="F38" i="36"/>
  <c r="F40" i="36"/>
  <c r="F41" i="36"/>
  <c r="F30" i="36"/>
  <c r="F57" i="36" l="1"/>
  <c r="H32" i="36"/>
  <c r="F32" i="36" s="1"/>
  <c r="F48" i="36"/>
  <c r="F39" i="36"/>
  <c r="F36" i="36"/>
  <c r="F42" i="36"/>
  <c r="L91" i="36"/>
  <c r="I91" i="36"/>
  <c r="H91" i="36"/>
  <c r="G91" i="36"/>
  <c r="F90" i="36"/>
  <c r="F89" i="36"/>
  <c r="F91" i="36" l="1"/>
  <c r="G83" i="36" l="1"/>
  <c r="G160" i="36" s="1"/>
  <c r="F160" i="36" s="1"/>
  <c r="F131" i="36" l="1"/>
  <c r="L97" i="36"/>
  <c r="I97" i="36"/>
  <c r="H97" i="36"/>
  <c r="G97" i="36"/>
  <c r="F96" i="36"/>
  <c r="F95" i="36"/>
  <c r="F86" i="36"/>
  <c r="F85" i="36"/>
  <c r="I133" i="36"/>
  <c r="I129" i="36"/>
  <c r="I126" i="36"/>
  <c r="I122" i="36"/>
  <c r="I119" i="36"/>
  <c r="I84" i="36"/>
  <c r="I78" i="36"/>
  <c r="I72" i="36"/>
  <c r="I29" i="36"/>
  <c r="I26" i="36"/>
  <c r="I23" i="36"/>
  <c r="I20" i="36"/>
  <c r="I16" i="36"/>
  <c r="I13" i="36"/>
  <c r="F97" i="36" l="1"/>
  <c r="L84" i="36" l="1"/>
  <c r="H84" i="36"/>
  <c r="G84" i="36"/>
  <c r="F83" i="36"/>
  <c r="F82" i="36"/>
  <c r="F84" i="36" l="1"/>
  <c r="L72" i="36"/>
  <c r="H72" i="36"/>
  <c r="G72" i="36"/>
  <c r="F71" i="36"/>
  <c r="F70" i="36"/>
  <c r="L29" i="36"/>
  <c r="H29" i="36"/>
  <c r="G29" i="36"/>
  <c r="F28" i="36"/>
  <c r="F27" i="36"/>
  <c r="F72" i="36" l="1"/>
  <c r="F29" i="36"/>
  <c r="L144" i="36"/>
  <c r="H144" i="36"/>
  <c r="G144" i="36"/>
  <c r="F143" i="36"/>
  <c r="F142" i="36"/>
  <c r="F144" i="36" l="1"/>
  <c r="L147" i="36" l="1"/>
  <c r="H147" i="36"/>
  <c r="G147" i="36"/>
  <c r="F146" i="36"/>
  <c r="F145" i="36"/>
  <c r="F147" i="36" l="1"/>
  <c r="G133" i="36"/>
  <c r="F128" i="36" l="1"/>
  <c r="F77" i="36"/>
  <c r="L126" i="36" l="1"/>
  <c r="H126" i="36"/>
  <c r="G126" i="36"/>
  <c r="F124" i="36"/>
  <c r="F123" i="36"/>
  <c r="L122" i="36"/>
  <c r="H122" i="36"/>
  <c r="G122" i="36"/>
  <c r="F121" i="36"/>
  <c r="F120" i="36"/>
  <c r="L119" i="36"/>
  <c r="H119" i="36"/>
  <c r="G119" i="36"/>
  <c r="F118" i="36"/>
  <c r="F117" i="36"/>
  <c r="L26" i="36"/>
  <c r="H26" i="36"/>
  <c r="G26" i="36"/>
  <c r="F24" i="36"/>
  <c r="L23" i="36"/>
  <c r="H23" i="36"/>
  <c r="G23" i="36"/>
  <c r="F22" i="36"/>
  <c r="F21" i="36"/>
  <c r="F23" i="36" l="1"/>
  <c r="F126" i="36"/>
  <c r="F122" i="36"/>
  <c r="F26" i="36"/>
  <c r="F119" i="36"/>
  <c r="L158" i="36"/>
  <c r="J158" i="36" l="1"/>
  <c r="H159" i="36" l="1"/>
  <c r="H158" i="36" s="1"/>
  <c r="L20" i="36"/>
  <c r="H20" i="36"/>
  <c r="G20" i="36"/>
  <c r="F19" i="36"/>
  <c r="F17" i="36"/>
  <c r="G159" i="36" l="1"/>
  <c r="G10" i="36"/>
  <c r="F20" i="36"/>
  <c r="L16" i="36"/>
  <c r="H16" i="36"/>
  <c r="G16" i="36"/>
  <c r="F15" i="36"/>
  <c r="F14" i="36"/>
  <c r="L13" i="36"/>
  <c r="H13" i="36"/>
  <c r="G13" i="36"/>
  <c r="F12" i="36"/>
  <c r="F11" i="36"/>
  <c r="F76" i="36"/>
  <c r="G78" i="36"/>
  <c r="H78" i="36"/>
  <c r="L78" i="36"/>
  <c r="F159" i="36" l="1"/>
  <c r="F158" i="36" s="1"/>
  <c r="G158" i="36"/>
  <c r="F16" i="36"/>
  <c r="F13" i="36"/>
  <c r="F78" i="36"/>
  <c r="L133" i="36"/>
  <c r="H133" i="36"/>
  <c r="F130" i="36"/>
  <c r="L129" i="36"/>
  <c r="H129" i="36"/>
  <c r="G129" i="36"/>
  <c r="F127" i="36"/>
  <c r="F9" i="36"/>
  <c r="F10" i="36" s="1"/>
  <c r="F133" i="36" l="1"/>
  <c r="F129" i="36"/>
  <c r="F88" i="36"/>
</calcChain>
</file>

<file path=xl/sharedStrings.xml><?xml version="1.0" encoding="utf-8"?>
<sst xmlns="http://schemas.openxmlformats.org/spreadsheetml/2006/main" count="500" uniqueCount="166">
  <si>
    <t>№ п/п</t>
  </si>
  <si>
    <t>3. Перечень основных подпрограммных мероприятий</t>
  </si>
  <si>
    <t>Таблица № 2</t>
  </si>
  <si>
    <t>Цель, задачи, основные мероприятия</t>
  </si>
  <si>
    <t>Исполнитель</t>
  </si>
  <si>
    <t>Срок исполнения (по годам)</t>
  </si>
  <si>
    <t>Объемы финансирования по источникам
(тыс. руб.)</t>
  </si>
  <si>
    <t>всего</t>
  </si>
  <si>
    <t>в т. ч. по годам</t>
  </si>
  <si>
    <t>1.</t>
  </si>
  <si>
    <t>1.1</t>
  </si>
  <si>
    <t>1.1.1</t>
  </si>
  <si>
    <t>2021-2023</t>
  </si>
  <si>
    <t>Областной, федеральный бюджет</t>
  </si>
  <si>
    <t>Местный бюджет</t>
  </si>
  <si>
    <t>Итого за счет всех источников</t>
  </si>
  <si>
    <t>1.1.2</t>
  </si>
  <si>
    <t>1.2</t>
  </si>
  <si>
    <t>Всего финансирование, в т. ч. по источникам:</t>
  </si>
  <si>
    <t xml:space="preserve">       - областной, федеральный бюджет</t>
  </si>
  <si>
    <t xml:space="preserve">        - местный бюджет</t>
  </si>
  <si>
    <t>Источники
финансирования
&lt;*&gt;</t>
  </si>
  <si>
    <t>Основные целевые индикаторы и показатели эффективности реализации подпрограммы</t>
  </si>
  <si>
    <t>Цель, задачи и наименование целевых показателей (индикаторов)</t>
  </si>
  <si>
    <t xml:space="preserve">Ед. изм.
</t>
  </si>
  <si>
    <t>Значение показателя (индикатора)</t>
  </si>
  <si>
    <t>Годы реализации программы (подпрограммы)</t>
  </si>
  <si>
    <t>1.3</t>
  </si>
  <si>
    <t>2</t>
  </si>
  <si>
    <t>2.1</t>
  </si>
  <si>
    <t>2.2</t>
  </si>
  <si>
    <t>2.3</t>
  </si>
  <si>
    <t>Таблица № 1</t>
  </si>
  <si>
    <t>До начала реализации</t>
  </si>
  <si>
    <t>Отчетный год</t>
  </si>
  <si>
    <t>Тегущий год</t>
  </si>
  <si>
    <t>Показатель (индикатор) 3:</t>
  </si>
  <si>
    <t>Цель: Повышение уровня благоустройства территории муниципального образования городское поселение Кандалакша Кандалакшского района</t>
  </si>
  <si>
    <t>Задача 1: Реализация комплекса мероприятий по благоустройству территорий муниципального образования городское поселение Кандалакша Кандалакшского района</t>
  </si>
  <si>
    <t>МКУ "УГХ"</t>
  </si>
  <si>
    <t>Мероприятие 1.1                                                                                 Санитарная уборка снега, расчистка внутриквартальных проездов</t>
  </si>
  <si>
    <t xml:space="preserve">Мероприятие 1.2                                                                                     Ликвидация несанкционированных свалок (в т.ч. Разработка ПСД по ликвидации объектов НО)                                                                              </t>
  </si>
  <si>
    <t>1.1.3</t>
  </si>
  <si>
    <t>Задача 2: Сохранение существующих объектов</t>
  </si>
  <si>
    <r>
      <rPr>
        <b/>
        <sz val="12"/>
        <rFont val="Times New Roman"/>
        <family val="1"/>
        <charset val="204"/>
      </rPr>
      <t>Цель: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Повышение уровня благоустроенности территории муниципального образования городское поселение Кандалакша Кандалакшского района</t>
    </r>
  </si>
  <si>
    <t>Основное мероприятие 3.                                                                         Эвакуация и временное хранение брошенных и разукомплектованных транспортных средств на территории г.п.Кандалакша Кандалакшского района</t>
  </si>
  <si>
    <t>1.1.4</t>
  </si>
  <si>
    <t>Основное мероприятие 4.                                                                         Санитарная уборка трупов животных</t>
  </si>
  <si>
    <t>1.1.5</t>
  </si>
  <si>
    <t>шт.</t>
  </si>
  <si>
    <t>1</t>
  </si>
  <si>
    <t>0</t>
  </si>
  <si>
    <t>Основное мероприятие 2.                                                                   Осуществление полномочий по проведению мероприятий при осуществлении деятельности по обращению с животными без владельцев</t>
  </si>
  <si>
    <t>Администрация муниципального образования, МКУ "УГХ"</t>
  </si>
  <si>
    <t>1.2.6</t>
  </si>
  <si>
    <t>МКУ "УГХ", ДЮСШ</t>
  </si>
  <si>
    <t>1.2.8</t>
  </si>
  <si>
    <t>Основное мероприятие 13. Приобретение и установка детских игровых, спортивных площадок, благоустройство территории для оборудования детских, спортивных площадок</t>
  </si>
  <si>
    <t>Основное мероприятие 7.                                                                        Текущее обслуживание и ремонт спортивно-игровых площадок, игрового оборудования, скамеек и урн расположенных на них</t>
  </si>
  <si>
    <t>Показатель (индикатор) 1: Количество убранных трупов животных</t>
  </si>
  <si>
    <t>Основное мероприятие 5. Плата за размещение линий наружного освещения на опорах воздушных линий электропередач, принадлежащих сетевой компании</t>
  </si>
  <si>
    <t>Основное мероприятие 11.                                                                         Благоустройство городских территорий</t>
  </si>
  <si>
    <t>1.1.7</t>
  </si>
  <si>
    <t>1.1.8</t>
  </si>
  <si>
    <t>1.1.9</t>
  </si>
  <si>
    <t>1.1.10</t>
  </si>
  <si>
    <t>Основное мероприятие 15. Установка баскетбольных стоек</t>
  </si>
  <si>
    <t>КИО и ТП</t>
  </si>
  <si>
    <t>Основное мероприятие 9.                                                                         Ремонт лестниц, установка пандусов</t>
  </si>
  <si>
    <t>Основное мероприятие 19.Оснащение входных групп многоквартирных домов с учетом потребностей инвалидов</t>
  </si>
  <si>
    <t>Показатель (индикатор) 2: Количество входных групп многоквартирных домов, оснащенных с учетом потребностей инвалидов</t>
  </si>
  <si>
    <t>6</t>
  </si>
  <si>
    <t>Показатель (индикатор) 2: . Количество отремонтированных лестниц, установленных пандусов</t>
  </si>
  <si>
    <t>Основное мероприятие 21. Разработка дизайна и сметной документации благоустройства кругового движения в г. Кандалакша</t>
  </si>
  <si>
    <t>1.1.6</t>
  </si>
  <si>
    <t>1.1.11</t>
  </si>
  <si>
    <t>1.1.12</t>
  </si>
  <si>
    <t>1.1.6.1</t>
  </si>
  <si>
    <t>1.1.6.2</t>
  </si>
  <si>
    <t>1.1.6.3</t>
  </si>
  <si>
    <r>
      <t xml:space="preserve">Подмероприятие                                                                                                       </t>
    </r>
    <r>
      <rPr>
        <sz val="12"/>
        <rFont val="Times New Roman"/>
        <family val="1"/>
        <charset val="204"/>
      </rPr>
      <t>Устройство тротуарного перехода в районе ул. Первомайская, д. 34</t>
    </r>
  </si>
  <si>
    <t>1.1.6.4</t>
  </si>
  <si>
    <t>1.1.6.5</t>
  </si>
  <si>
    <r>
      <t xml:space="preserve">Подмероприятие                                                                                                          </t>
    </r>
    <r>
      <rPr>
        <sz val="12"/>
        <rFont val="Times New Roman"/>
        <family val="1"/>
        <charset val="204"/>
      </rPr>
      <t>Содержание речной набережной, в т.ч. обслуживание наружного освещения и аренда спецтехники</t>
    </r>
  </si>
  <si>
    <r>
      <t xml:space="preserve">Подмероприятие                                                                                                          </t>
    </r>
    <r>
      <rPr>
        <sz val="12"/>
        <rFont val="Times New Roman"/>
        <family val="1"/>
        <charset val="204"/>
      </rPr>
      <t>Содержание морской набережной</t>
    </r>
  </si>
  <si>
    <t>1.1.6.7</t>
  </si>
  <si>
    <t xml:space="preserve"> КИОиТП</t>
  </si>
  <si>
    <r>
      <t xml:space="preserve">Подмероприятие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                                                                                           Благоустройство ул. 50 лет Октября в г. Кандалакша</t>
    </r>
  </si>
  <si>
    <r>
      <t xml:space="preserve">Подмероприятие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Изготовление и монтаж туристической карты с фотографиями героев</t>
    </r>
  </si>
  <si>
    <t>1.1.6.8</t>
  </si>
  <si>
    <t>1.1.6.9</t>
  </si>
  <si>
    <r>
      <t xml:space="preserve">Подмероприятие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Модернизация городского освещения</t>
    </r>
  </si>
  <si>
    <t>Основное мероприятие 16.                                                                         Содержание пешеходного моста через реку Нива</t>
  </si>
  <si>
    <t>22</t>
  </si>
  <si>
    <t>1.1.6.6</t>
  </si>
  <si>
    <t>1.1.6.10</t>
  </si>
  <si>
    <t>1.2.8.</t>
  </si>
  <si>
    <t>1.2.7.</t>
  </si>
  <si>
    <t>1.2.6.</t>
  </si>
  <si>
    <t>1.2.5.</t>
  </si>
  <si>
    <t>1.2.4.</t>
  </si>
  <si>
    <t>1.2.3.</t>
  </si>
  <si>
    <t>1.2.2.</t>
  </si>
  <si>
    <t>1.2.1.</t>
  </si>
  <si>
    <t>1.2.</t>
  </si>
  <si>
    <t>120</t>
  </si>
  <si>
    <r>
      <t xml:space="preserve">Основное мероприятие 17.                                                                         Обустройство площадки для выгула собак  </t>
    </r>
    <r>
      <rPr>
        <sz val="12"/>
        <rFont val="Times New Roman"/>
        <family val="1"/>
        <charset val="204"/>
      </rPr>
      <t>&lt;**&gt;</t>
    </r>
  </si>
  <si>
    <t xml:space="preserve">&lt;**&gt; Обустройство площадки для выгула собак - в 2023 году предусмотрены переходящие остатки прошлых лет  (всего 419,98 тыс.руб. в т.ч. МБ 419,98 тыс.руб.) </t>
  </si>
  <si>
    <t xml:space="preserve">Основное мероприятие 12. Разработка ПСД по ликвидации накопленного экологического ущерба </t>
  </si>
  <si>
    <t>Основное мероприятие 10. Техническое обслуживание и восстановление функционирование сетей наружного и уличного освещения, электрической сети 0,4 кВ, подземной кабельной сети 0,4 кВ  &lt;****&gt;</t>
  </si>
  <si>
    <t xml:space="preserve">&lt;*&gt; Благоустройство городской территории - в 2023 году предусмотрены переходящие остатки прошлых лет  (всего 80,00 тыс.руб. в т.ч. МБ 80,00 тыс.руб.) </t>
  </si>
  <si>
    <t>&lt;****&gt; Техническое обслуживание и восстановление функционирование сетей наружного и уличного освещения, электрической сети 0,4 кВ, подземной кабельной сети 0,4 кВ  - в 2023 году предусмотрены переходящие остатки      прошлых лет (всего 375,00 тыс.руб. в т.ч. МБ 375,00 тыс.руб.)</t>
  </si>
  <si>
    <r>
      <t xml:space="preserve">Подмероприятие                                                                                                       </t>
    </r>
    <r>
      <rPr>
        <sz val="12"/>
        <rFont val="Times New Roman"/>
        <family val="1"/>
        <charset val="204"/>
      </rPr>
      <t>Благоустройство городской территории  &lt;*&gt;</t>
    </r>
  </si>
  <si>
    <t>Основное мероприятие 8.                                                                        Установка опор и светильников наружного освещения &lt;***&gt;</t>
  </si>
  <si>
    <t>x</t>
  </si>
  <si>
    <t xml:space="preserve">&lt;***&gt; Установка опор и светильников наружного освещения  - в 2023 году предусмотрены переходящие остатки прошлых лет  (всего 836,76 тыс.руб. в т.ч. МБ 836,75 тыс.руб.) </t>
  </si>
  <si>
    <t xml:space="preserve"> в т.ч. за счёт переходящих остатков прошлых лет</t>
  </si>
  <si>
    <t>в т.ч. за счёт переходящих остатков прошлых лет</t>
  </si>
  <si>
    <t>15</t>
  </si>
  <si>
    <t>Показатель (индикатор) 1: Количество перенесенных, установленных   опор и светильников наружного освещения</t>
  </si>
  <si>
    <t>Показатель (индикатор) 3: Количество установленных оснований для детских и спортивных площадок</t>
  </si>
  <si>
    <t>3</t>
  </si>
  <si>
    <t>1.4</t>
  </si>
  <si>
    <t>Показатель (индикатор) 4: Количество приобретённых и установленных детских и спортивных площадок</t>
  </si>
  <si>
    <t>4</t>
  </si>
  <si>
    <t>1.1.6.11</t>
  </si>
  <si>
    <r>
      <t xml:space="preserve">Подмероприятие                                                                                                          </t>
    </r>
    <r>
      <rPr>
        <sz val="12"/>
        <rFont val="Times New Roman"/>
        <family val="1"/>
        <charset val="204"/>
      </rPr>
      <t>Изготовление и монтаж информационных щитов</t>
    </r>
  </si>
  <si>
    <t>1.1.6.12</t>
  </si>
  <si>
    <r>
      <t xml:space="preserve">Подмероприятие                                                                         </t>
    </r>
    <r>
      <rPr>
        <sz val="12"/>
        <rFont val="Times New Roman"/>
        <family val="1"/>
        <charset val="204"/>
      </rPr>
      <t>Обслуживание, содержание фонтана и прилегающей территории</t>
    </r>
  </si>
  <si>
    <t>Основное мероприятие 20.                                                                         Изготовление и установка площадок для крупногабаритных отходов</t>
  </si>
  <si>
    <t>КИОиТП, АНО "Центр городского благоустройства"</t>
  </si>
  <si>
    <t>1.1.13</t>
  </si>
  <si>
    <t xml:space="preserve"> КИОиТП, МКУ "УГХ"</t>
  </si>
  <si>
    <t>1.5</t>
  </si>
  <si>
    <t>32</t>
  </si>
  <si>
    <t>Показатель (индикатор) 5: Количество изготовленных и установленных площадок для крупногабаритных отходов</t>
  </si>
  <si>
    <t>Основное мероприятие 14. Озеленение, спил аварийных деревьев (озеленение центральной площади города Кандалакша)</t>
  </si>
  <si>
    <t>Основное мероприятие 1.                                                                  Санитарная уборка снега,  расчистка внутриквартальных проездов</t>
  </si>
  <si>
    <t>1.6</t>
  </si>
  <si>
    <t>Показатель (индикатор) 6: Количество установленных опор и светотехнического обрудования</t>
  </si>
  <si>
    <t>Показатель (индикатор) 7: Количество отремонтированных помещений в приюте для животных без владельцев</t>
  </si>
  <si>
    <t>1.7</t>
  </si>
  <si>
    <t>7</t>
  </si>
  <si>
    <t>Местный бюджет (cофинансирование)</t>
  </si>
  <si>
    <t>Основное мероприятие 18. Капитальный и текущий ремонт помещения, предназначенного  под муниципальный приют для животных без владельцев</t>
  </si>
  <si>
    <t>1.1.15</t>
  </si>
  <si>
    <t>Основное мероприятие 23. Содержание морской набережной</t>
  </si>
  <si>
    <t xml:space="preserve">  МКУ "УГХ", КИОиТП, АНО "Центр городского благоустройства"</t>
  </si>
  <si>
    <t>230</t>
  </si>
  <si>
    <t>1.1.16</t>
  </si>
  <si>
    <t>1.1.14</t>
  </si>
  <si>
    <t xml:space="preserve">  КИОиТП, АНО "Центр городского благоустройства"</t>
  </si>
  <si>
    <t>42</t>
  </si>
  <si>
    <r>
      <t xml:space="preserve">Подмероприятие   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            Благоустройство пешеходных дорожек, тротуаров, парковок, проезжих частей, съездов и въездов и пр.</t>
    </r>
  </si>
  <si>
    <t>КИОиТП, АНО "Центр городского благоустройства" МКУ "УГХ"</t>
  </si>
  <si>
    <r>
      <t xml:space="preserve">Подмероприятие                                                                                                       </t>
    </r>
    <r>
      <rPr>
        <sz val="12"/>
        <rFont val="Times New Roman"/>
        <family val="1"/>
        <charset val="204"/>
      </rPr>
      <t xml:space="preserve">Утилизация автопокрышек на территории М.О. г.п. Кандалакша </t>
    </r>
  </si>
  <si>
    <t>1.1.17</t>
  </si>
  <si>
    <t>Основное мероприятие 25. Подготовка основания для выгрузки снега в зимний период по ул. Объездная г. Кандалакша</t>
  </si>
  <si>
    <t>2021-2026</t>
  </si>
  <si>
    <t>2022-2026</t>
  </si>
  <si>
    <t>2023-2026</t>
  </si>
  <si>
    <t>Основное мероприятие 6.                                                                        Расходы на электроэнергию за наружное и уличное освещение</t>
  </si>
  <si>
    <t>Основное мероприятие 22. Приобретение, монтаж, демонтаж, обслуживание опор и светотехнического оборудования</t>
  </si>
  <si>
    <t>Основное мероприятие 24. Приобретение, изготовление, монтаж, демонтаж и обслуживание элементов благоустройства</t>
  </si>
  <si>
    <t>Основное мероприятие 26. Приобретение, монтаж, демонтаж, обслуживание, хранение новогодних уличных украшений и элекментов благоустройства</t>
  </si>
  <si>
    <r>
      <t xml:space="preserve">Подмероприятие                                                                                                     </t>
    </r>
    <r>
      <rPr>
        <sz val="12"/>
        <rFont val="Times New Roman"/>
        <family val="1"/>
        <charset val="204"/>
      </rPr>
      <t>Монтаж (демонтаж) и хранение новогодних ёлок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</si>
</sst>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0"/>
      <name val="Arial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b/>
      <sz val="10"/>
      <color rgb="FF000000"/>
      <name val="Arial CYR"/>
    </font>
    <font>
      <sz val="10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5">
    <xf numFmtId="0" fontId="0" fillId="0" borderId="0"/>
    <xf numFmtId="0" fontId="1" fillId="0" borderId="0"/>
    <xf numFmtId="0" fontId="7" fillId="0" borderId="9">
      <alignment vertical="top" wrapText="1"/>
    </xf>
    <xf numFmtId="1" fontId="8" fillId="0" borderId="9">
      <alignment horizontal="center" vertical="top" shrinkToFit="1"/>
    </xf>
    <xf numFmtId="4" fontId="8" fillId="0" borderId="9">
      <alignment horizontal="right" vertical="top" shrinkToFit="1"/>
    </xf>
  </cellStyleXfs>
  <cellXfs count="140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4" fontId="3" fillId="3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64" fontId="2" fillId="3" borderId="1" xfId="0" applyNumberFormat="1" applyFont="1" applyFill="1" applyBorder="1" applyAlignment="1">
      <alignment horizontal="right" vertical="center" wrapText="1"/>
    </xf>
    <xf numFmtId="164" fontId="2" fillId="3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4" fontId="3" fillId="4" borderId="1" xfId="0" applyNumberFormat="1" applyFont="1" applyFill="1" applyBorder="1" applyAlignment="1">
      <alignment horizontal="right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left" vertical="center" wrapText="1"/>
    </xf>
    <xf numFmtId="164" fontId="2" fillId="0" borderId="0" xfId="0" applyNumberFormat="1" applyFont="1" applyFill="1" applyBorder="1" applyAlignment="1">
      <alignment horizontal="right" vertical="center" wrapText="1"/>
    </xf>
    <xf numFmtId="164" fontId="2" fillId="0" borderId="0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Border="1" applyAlignment="1">
      <alignment horizontal="right" vertical="center" wrapText="1"/>
    </xf>
    <xf numFmtId="4" fontId="2" fillId="0" borderId="0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49" fontId="2" fillId="3" borderId="1" xfId="0" applyNumberFormat="1" applyFont="1" applyFill="1" applyBorder="1" applyAlignment="1">
      <alignment horizontal="left" vertical="center" wrapText="1"/>
    </xf>
    <xf numFmtId="4" fontId="4" fillId="3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0" fillId="0" borderId="0" xfId="0" applyBorder="1"/>
    <xf numFmtId="49" fontId="3" fillId="0" borderId="2" xfId="0" applyNumberFormat="1" applyFont="1" applyFill="1" applyBorder="1" applyAlignment="1">
      <alignment horizontal="left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164" fontId="3" fillId="2" borderId="7" xfId="0" applyNumberFormat="1" applyFont="1" applyFill="1" applyBorder="1" applyAlignment="1">
      <alignment horizontal="center" vertical="center" wrapText="1"/>
    </xf>
    <xf numFmtId="4" fontId="2" fillId="3" borderId="7" xfId="0" applyNumberFormat="1" applyFont="1" applyFill="1" applyBorder="1" applyAlignment="1">
      <alignment horizontal="right" vertical="center" wrapText="1"/>
    </xf>
    <xf numFmtId="4" fontId="3" fillId="4" borderId="7" xfId="0" applyNumberFormat="1" applyFont="1" applyFill="1" applyBorder="1" applyAlignment="1">
      <alignment horizontal="right" vertical="center" wrapText="1"/>
    </xf>
    <xf numFmtId="4" fontId="3" fillId="3" borderId="7" xfId="0" applyNumberFormat="1" applyFont="1" applyFill="1" applyBorder="1" applyAlignment="1">
      <alignment horizontal="right" vertical="center" wrapText="1"/>
    </xf>
    <xf numFmtId="4" fontId="3" fillId="0" borderId="7" xfId="0" applyNumberFormat="1" applyFont="1" applyFill="1" applyBorder="1" applyAlignment="1">
      <alignment horizontal="right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4" fontId="3" fillId="3" borderId="0" xfId="0" applyNumberFormat="1" applyFont="1" applyFill="1" applyBorder="1" applyAlignment="1">
      <alignment horizontal="right" vertical="center" wrapText="1"/>
    </xf>
    <xf numFmtId="4" fontId="2" fillId="3" borderId="0" xfId="0" applyNumberFormat="1" applyFont="1" applyFill="1" applyBorder="1" applyAlignment="1">
      <alignment horizontal="right" vertical="center" wrapText="1"/>
    </xf>
    <xf numFmtId="4" fontId="2" fillId="4" borderId="0" xfId="0" applyNumberFormat="1" applyFont="1" applyFill="1" applyBorder="1" applyAlignment="1">
      <alignment horizontal="right" vertical="center" wrapText="1"/>
    </xf>
    <xf numFmtId="4" fontId="3" fillId="4" borderId="0" xfId="0" applyNumberFormat="1" applyFont="1" applyFill="1" applyBorder="1" applyAlignment="1">
      <alignment horizontal="right" vertical="center" wrapText="1"/>
    </xf>
    <xf numFmtId="4" fontId="4" fillId="3" borderId="0" xfId="0" applyNumberFormat="1" applyFont="1" applyFill="1" applyBorder="1" applyAlignment="1">
      <alignment horizontal="right" vertical="center" wrapText="1"/>
    </xf>
    <xf numFmtId="4" fontId="6" fillId="3" borderId="0" xfId="0" applyNumberFormat="1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center" wrapText="1"/>
    </xf>
    <xf numFmtId="49" fontId="3" fillId="0" borderId="3" xfId="0" applyNumberFormat="1" applyFont="1" applyFill="1" applyBorder="1" applyAlignment="1">
      <alignment horizontal="left" vertical="center" wrapText="1"/>
    </xf>
    <xf numFmtId="49" fontId="3" fillId="0" borderId="4" xfId="0" applyNumberFormat="1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49" fontId="3" fillId="2" borderId="5" xfId="0" applyNumberFormat="1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164" fontId="3" fillId="0" borderId="5" xfId="0" applyNumberFormat="1" applyFont="1" applyFill="1" applyBorder="1" applyAlignment="1">
      <alignment horizontal="center" vertical="center" wrapText="1"/>
    </xf>
    <xf numFmtId="164" fontId="3" fillId="0" borderId="6" xfId="0" applyNumberFormat="1" applyFont="1" applyFill="1" applyBorder="1" applyAlignment="1">
      <alignment horizontal="center" vertical="center" wrapText="1"/>
    </xf>
    <xf numFmtId="164" fontId="3" fillId="0" borderId="7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7" xfId="0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center" vertical="center" wrapText="1"/>
    </xf>
    <xf numFmtId="49" fontId="3" fillId="2" borderId="7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top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6" xfId="0" applyNumberFormat="1" applyFont="1" applyFill="1" applyBorder="1" applyAlignment="1">
      <alignment horizontal="center" vertical="center" wrapText="1"/>
    </xf>
    <xf numFmtId="49" fontId="3" fillId="0" borderId="7" xfId="0" applyNumberFormat="1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3" fillId="0" borderId="6" xfId="0" applyNumberFormat="1" applyFont="1" applyBorder="1" applyAlignment="1">
      <alignment horizontal="center" vertical="center" wrapText="1"/>
    </xf>
    <xf numFmtId="14" fontId="3" fillId="0" borderId="7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0" fontId="2" fillId="2" borderId="7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6" xfId="0" applyFill="1" applyBorder="1" applyAlignment="1">
      <alignment horizontal="left" vertical="top" wrapText="1"/>
    </xf>
    <xf numFmtId="0" fontId="0" fillId="0" borderId="7" xfId="0" applyFill="1" applyBorder="1" applyAlignment="1">
      <alignment horizontal="left" vertical="top" wrapText="1"/>
    </xf>
    <xf numFmtId="0" fontId="0" fillId="0" borderId="5" xfId="0" applyBorder="1" applyAlignment="1">
      <alignment horizontal="center" vertical="center" wrapText="1"/>
    </xf>
  </cellXfs>
  <cellStyles count="5">
    <cellStyle name="xl25" xfId="3"/>
    <cellStyle name="xl27" xfId="4"/>
    <cellStyle name="xl37" xfId="2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24"/>
  <sheetViews>
    <sheetView view="pageBreakPreview" zoomScale="90" zoomScaleNormal="100" zoomScaleSheetLayoutView="90" workbookViewId="0">
      <selection activeCell="I18" sqref="I18"/>
    </sheetView>
  </sheetViews>
  <sheetFormatPr defaultRowHeight="12.75" x14ac:dyDescent="0.2"/>
  <cols>
    <col min="2" max="2" width="71.140625" customWidth="1"/>
    <col min="3" max="3" width="13.42578125" customWidth="1"/>
    <col min="4" max="4" width="13" customWidth="1"/>
    <col min="5" max="5" width="12" customWidth="1"/>
    <col min="6" max="6" width="12.5703125" customWidth="1"/>
    <col min="7" max="7" width="14.7109375" customWidth="1"/>
    <col min="8" max="11" width="13" customWidth="1"/>
    <col min="12" max="12" width="13.7109375" customWidth="1"/>
  </cols>
  <sheetData>
    <row r="1" spans="1:12" ht="18.75" x14ac:dyDescent="0.3">
      <c r="A1" s="71" t="s">
        <v>22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</row>
    <row r="2" spans="1:12" ht="14.25" customHeight="1" x14ac:dyDescent="0.2">
      <c r="A2" s="68" t="s">
        <v>32</v>
      </c>
      <c r="B2" s="68"/>
      <c r="C2" s="68"/>
      <c r="D2" s="68"/>
      <c r="E2" s="68"/>
      <c r="F2" s="68"/>
      <c r="G2" s="68"/>
      <c r="H2" s="68"/>
      <c r="I2" s="68"/>
      <c r="J2" s="68"/>
      <c r="K2" s="68"/>
      <c r="L2" s="68"/>
    </row>
    <row r="3" spans="1:12" ht="15.75" x14ac:dyDescent="0.2">
      <c r="A3" s="69" t="s">
        <v>0</v>
      </c>
      <c r="B3" s="69" t="s">
        <v>23</v>
      </c>
      <c r="C3" s="69" t="s">
        <v>24</v>
      </c>
      <c r="D3" s="73" t="s">
        <v>25</v>
      </c>
      <c r="E3" s="73"/>
      <c r="F3" s="73"/>
      <c r="G3" s="73"/>
      <c r="H3" s="73"/>
      <c r="I3" s="73"/>
      <c r="J3" s="73"/>
      <c r="K3" s="73"/>
      <c r="L3" s="73"/>
    </row>
    <row r="4" spans="1:12" ht="31.5" customHeight="1" x14ac:dyDescent="0.2">
      <c r="A4" s="72"/>
      <c r="B4" s="72"/>
      <c r="C4" s="72"/>
      <c r="D4" s="69" t="s">
        <v>33</v>
      </c>
      <c r="E4" s="69" t="s">
        <v>34</v>
      </c>
      <c r="F4" s="69" t="s">
        <v>35</v>
      </c>
      <c r="G4" s="73" t="s">
        <v>26</v>
      </c>
      <c r="H4" s="73"/>
      <c r="I4" s="73"/>
      <c r="J4" s="73"/>
      <c r="K4" s="73"/>
      <c r="L4" s="73"/>
    </row>
    <row r="5" spans="1:12" ht="15.75" x14ac:dyDescent="0.2">
      <c r="A5" s="70"/>
      <c r="B5" s="70"/>
      <c r="C5" s="70"/>
      <c r="D5" s="70"/>
      <c r="E5" s="70"/>
      <c r="F5" s="70"/>
      <c r="G5" s="1">
        <v>2021</v>
      </c>
      <c r="H5" s="1">
        <v>2022</v>
      </c>
      <c r="I5" s="22">
        <v>2023</v>
      </c>
      <c r="J5" s="25">
        <v>2024</v>
      </c>
      <c r="K5" s="51">
        <v>2025</v>
      </c>
      <c r="L5" s="1">
        <v>2026</v>
      </c>
    </row>
    <row r="6" spans="1:12" x14ac:dyDescent="0.2">
      <c r="A6" s="16">
        <v>1</v>
      </c>
      <c r="B6" s="16">
        <v>2</v>
      </c>
      <c r="C6" s="16">
        <v>3</v>
      </c>
      <c r="D6" s="16">
        <v>4</v>
      </c>
      <c r="E6" s="16"/>
      <c r="F6" s="16"/>
      <c r="G6" s="16">
        <v>5</v>
      </c>
      <c r="H6" s="16">
        <v>12</v>
      </c>
      <c r="I6" s="16">
        <v>13</v>
      </c>
      <c r="J6" s="16">
        <v>14</v>
      </c>
      <c r="K6" s="16">
        <v>15</v>
      </c>
      <c r="L6" s="16">
        <v>16</v>
      </c>
    </row>
    <row r="7" spans="1:12" ht="31.5" customHeight="1" x14ac:dyDescent="0.2">
      <c r="A7" s="62" t="s">
        <v>44</v>
      </c>
      <c r="B7" s="63"/>
      <c r="C7" s="63"/>
      <c r="D7" s="63"/>
      <c r="E7" s="63"/>
      <c r="F7" s="63"/>
      <c r="G7" s="63"/>
      <c r="H7" s="63"/>
      <c r="I7" s="63"/>
      <c r="J7" s="63"/>
      <c r="K7" s="63"/>
      <c r="L7" s="64"/>
    </row>
    <row r="8" spans="1:12" ht="29.25" customHeight="1" x14ac:dyDescent="0.2">
      <c r="A8" s="17">
        <v>1</v>
      </c>
      <c r="B8" s="65" t="s">
        <v>38</v>
      </c>
      <c r="C8" s="66"/>
      <c r="D8" s="66"/>
      <c r="E8" s="66"/>
      <c r="F8" s="66"/>
      <c r="G8" s="66"/>
      <c r="H8" s="66"/>
      <c r="I8" s="66"/>
      <c r="J8" s="66"/>
      <c r="K8" s="66"/>
      <c r="L8" s="67"/>
    </row>
    <row r="9" spans="1:12" ht="15.75" x14ac:dyDescent="0.2">
      <c r="A9" s="17" t="s">
        <v>10</v>
      </c>
      <c r="B9" s="18" t="s">
        <v>59</v>
      </c>
      <c r="C9" s="17" t="s">
        <v>49</v>
      </c>
      <c r="D9" s="17"/>
      <c r="E9" s="17"/>
      <c r="F9" s="17"/>
      <c r="G9" s="17" t="s">
        <v>118</v>
      </c>
      <c r="H9" s="17" t="s">
        <v>118</v>
      </c>
      <c r="I9" s="17" t="s">
        <v>118</v>
      </c>
      <c r="J9" s="17" t="s">
        <v>118</v>
      </c>
      <c r="K9" s="17" t="s">
        <v>118</v>
      </c>
      <c r="L9" s="17" t="s">
        <v>118</v>
      </c>
    </row>
    <row r="10" spans="1:12" ht="47.25" x14ac:dyDescent="0.2">
      <c r="A10" s="17" t="s">
        <v>17</v>
      </c>
      <c r="B10" s="18" t="s">
        <v>70</v>
      </c>
      <c r="C10" s="17" t="s">
        <v>49</v>
      </c>
      <c r="D10" s="17" t="s">
        <v>51</v>
      </c>
      <c r="E10" s="17" t="s">
        <v>51</v>
      </c>
      <c r="F10" s="17" t="s">
        <v>51</v>
      </c>
      <c r="G10" s="17" t="s">
        <v>51</v>
      </c>
      <c r="H10" s="17" t="s">
        <v>93</v>
      </c>
      <c r="I10" s="17" t="s">
        <v>51</v>
      </c>
      <c r="J10" s="17" t="s">
        <v>51</v>
      </c>
      <c r="K10" s="17" t="s">
        <v>51</v>
      </c>
      <c r="L10" s="17" t="s">
        <v>51</v>
      </c>
    </row>
    <row r="11" spans="1:12" ht="31.5" x14ac:dyDescent="0.2">
      <c r="A11" s="17" t="s">
        <v>27</v>
      </c>
      <c r="B11" s="18" t="s">
        <v>120</v>
      </c>
      <c r="C11" s="17" t="s">
        <v>49</v>
      </c>
      <c r="D11" s="17" t="s">
        <v>51</v>
      </c>
      <c r="E11" s="17" t="s">
        <v>28</v>
      </c>
      <c r="F11" s="17" t="s">
        <v>50</v>
      </c>
      <c r="G11" s="17" t="s">
        <v>124</v>
      </c>
      <c r="H11" s="17" t="s">
        <v>28</v>
      </c>
      <c r="I11" s="17" t="s">
        <v>121</v>
      </c>
      <c r="J11" s="17" t="s">
        <v>51</v>
      </c>
      <c r="K11" s="17" t="s">
        <v>51</v>
      </c>
      <c r="L11" s="17" t="s">
        <v>51</v>
      </c>
    </row>
    <row r="12" spans="1:12" ht="31.5" x14ac:dyDescent="0.2">
      <c r="A12" s="17" t="s">
        <v>122</v>
      </c>
      <c r="B12" s="38" t="s">
        <v>123</v>
      </c>
      <c r="C12" s="17" t="s">
        <v>49</v>
      </c>
      <c r="D12" s="17" t="s">
        <v>51</v>
      </c>
      <c r="E12" s="17" t="s">
        <v>50</v>
      </c>
      <c r="F12" s="17" t="s">
        <v>51</v>
      </c>
      <c r="G12" s="17" t="s">
        <v>50</v>
      </c>
      <c r="H12" s="17" t="s">
        <v>51</v>
      </c>
      <c r="I12" s="17" t="s">
        <v>121</v>
      </c>
      <c r="J12" s="17" t="s">
        <v>51</v>
      </c>
      <c r="K12" s="17" t="s">
        <v>51</v>
      </c>
      <c r="L12" s="17" t="s">
        <v>51</v>
      </c>
    </row>
    <row r="13" spans="1:12" ht="31.5" x14ac:dyDescent="0.2">
      <c r="A13" s="17" t="s">
        <v>133</v>
      </c>
      <c r="B13" s="38" t="s">
        <v>135</v>
      </c>
      <c r="C13" s="17" t="s">
        <v>49</v>
      </c>
      <c r="D13" s="17" t="s">
        <v>51</v>
      </c>
      <c r="E13" s="17" t="s">
        <v>51</v>
      </c>
      <c r="F13" s="17" t="s">
        <v>51</v>
      </c>
      <c r="G13" s="17" t="s">
        <v>51</v>
      </c>
      <c r="H13" s="17" t="s">
        <v>51</v>
      </c>
      <c r="I13" s="17" t="s">
        <v>134</v>
      </c>
      <c r="J13" s="17" t="s">
        <v>51</v>
      </c>
      <c r="K13" s="17" t="s">
        <v>51</v>
      </c>
      <c r="L13" s="17" t="s">
        <v>51</v>
      </c>
    </row>
    <row r="14" spans="1:12" ht="31.5" x14ac:dyDescent="0.2">
      <c r="A14" s="17" t="s">
        <v>138</v>
      </c>
      <c r="B14" s="38" t="s">
        <v>139</v>
      </c>
      <c r="C14" s="17" t="s">
        <v>49</v>
      </c>
      <c r="D14" s="17" t="s">
        <v>51</v>
      </c>
      <c r="E14" s="17" t="s">
        <v>51</v>
      </c>
      <c r="F14" s="17" t="s">
        <v>51</v>
      </c>
      <c r="G14" s="17" t="s">
        <v>51</v>
      </c>
      <c r="H14" s="17" t="s">
        <v>51</v>
      </c>
      <c r="I14" s="17" t="s">
        <v>148</v>
      </c>
      <c r="J14" s="17" t="s">
        <v>51</v>
      </c>
      <c r="K14" s="17" t="s">
        <v>51</v>
      </c>
      <c r="L14" s="17" t="s">
        <v>51</v>
      </c>
    </row>
    <row r="15" spans="1:12" ht="31.5" x14ac:dyDescent="0.2">
      <c r="A15" s="17" t="s">
        <v>141</v>
      </c>
      <c r="B15" s="38" t="s">
        <v>140</v>
      </c>
      <c r="C15" s="17" t="s">
        <v>49</v>
      </c>
      <c r="D15" s="17" t="s">
        <v>51</v>
      </c>
      <c r="E15" s="17" t="s">
        <v>51</v>
      </c>
      <c r="F15" s="17" t="s">
        <v>51</v>
      </c>
      <c r="G15" s="17" t="s">
        <v>51</v>
      </c>
      <c r="H15" s="17" t="s">
        <v>51</v>
      </c>
      <c r="I15" s="17" t="s">
        <v>142</v>
      </c>
      <c r="J15" s="17" t="s">
        <v>51</v>
      </c>
      <c r="K15" s="17" t="s">
        <v>51</v>
      </c>
      <c r="L15" s="17" t="s">
        <v>51</v>
      </c>
    </row>
    <row r="16" spans="1:12" ht="25.5" customHeight="1" x14ac:dyDescent="0.2">
      <c r="A16" s="17" t="s">
        <v>28</v>
      </c>
      <c r="B16" s="65" t="s">
        <v>43</v>
      </c>
      <c r="C16" s="66"/>
      <c r="D16" s="66"/>
      <c r="E16" s="66"/>
      <c r="F16" s="66"/>
      <c r="G16" s="66"/>
      <c r="H16" s="66"/>
      <c r="I16" s="66"/>
      <c r="J16" s="66"/>
      <c r="K16" s="66"/>
      <c r="L16" s="67"/>
    </row>
    <row r="17" spans="1:12" ht="31.5" x14ac:dyDescent="0.2">
      <c r="A17" s="17" t="s">
        <v>29</v>
      </c>
      <c r="B17" s="18" t="s">
        <v>119</v>
      </c>
      <c r="C17" s="17" t="s">
        <v>49</v>
      </c>
      <c r="D17" s="17" t="s">
        <v>50</v>
      </c>
      <c r="E17" s="17" t="s">
        <v>51</v>
      </c>
      <c r="F17" s="17" t="s">
        <v>51</v>
      </c>
      <c r="G17" s="17" t="s">
        <v>71</v>
      </c>
      <c r="H17" s="17" t="s">
        <v>105</v>
      </c>
      <c r="I17" s="17" t="s">
        <v>152</v>
      </c>
      <c r="J17" s="17" t="s">
        <v>142</v>
      </c>
      <c r="K17" s="17" t="s">
        <v>124</v>
      </c>
      <c r="L17" s="17" t="s">
        <v>124</v>
      </c>
    </row>
    <row r="18" spans="1:12" ht="31.5" x14ac:dyDescent="0.2">
      <c r="A18" s="3" t="s">
        <v>30</v>
      </c>
      <c r="B18" s="18" t="s">
        <v>72</v>
      </c>
      <c r="C18" s="2" t="s">
        <v>49</v>
      </c>
      <c r="D18" s="2">
        <v>0</v>
      </c>
      <c r="E18" s="2">
        <v>1</v>
      </c>
      <c r="F18" s="2">
        <v>3</v>
      </c>
      <c r="G18" s="2">
        <v>1</v>
      </c>
      <c r="H18" s="2">
        <v>1</v>
      </c>
      <c r="I18" s="23">
        <v>9</v>
      </c>
      <c r="J18" s="26">
        <v>0</v>
      </c>
      <c r="K18" s="52">
        <v>0</v>
      </c>
      <c r="L18" s="2">
        <v>0</v>
      </c>
    </row>
    <row r="19" spans="1:12" ht="15.75" x14ac:dyDescent="0.2">
      <c r="A19" s="3" t="s">
        <v>31</v>
      </c>
      <c r="B19" s="18" t="s">
        <v>36</v>
      </c>
      <c r="C19" s="2"/>
      <c r="D19" s="2"/>
      <c r="E19" s="2"/>
      <c r="F19" s="2"/>
      <c r="G19" s="2"/>
      <c r="H19" s="2"/>
      <c r="I19" s="23"/>
      <c r="J19" s="26"/>
      <c r="K19" s="52"/>
      <c r="L19" s="2"/>
    </row>
    <row r="24" spans="1:12" x14ac:dyDescent="0.2">
      <c r="E24" s="37"/>
    </row>
  </sheetData>
  <mergeCells count="13">
    <mergeCell ref="A1:L1"/>
    <mergeCell ref="A3:A5"/>
    <mergeCell ref="B3:B5"/>
    <mergeCell ref="C3:C5"/>
    <mergeCell ref="D3:L3"/>
    <mergeCell ref="D4:D5"/>
    <mergeCell ref="G4:L4"/>
    <mergeCell ref="A7:L7"/>
    <mergeCell ref="B8:L8"/>
    <mergeCell ref="B16:L16"/>
    <mergeCell ref="A2:L2"/>
    <mergeCell ref="E4:E5"/>
    <mergeCell ref="F4:F5"/>
  </mergeCells>
  <pageMargins left="0" right="0" top="0.74803149606299213" bottom="0" header="0" footer="0"/>
  <pageSetup paperSize="9" scale="69" fitToHeight="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O170"/>
  <sheetViews>
    <sheetView tabSelected="1" showRuler="0" view="pageBreakPreview" topLeftCell="A109" zoomScale="74" zoomScaleNormal="60" zoomScaleSheetLayoutView="74" zoomScalePageLayoutView="70" workbookViewId="0">
      <selection activeCell="I115" sqref="I115"/>
    </sheetView>
  </sheetViews>
  <sheetFormatPr defaultRowHeight="12.75" x14ac:dyDescent="0.2"/>
  <cols>
    <col min="1" max="1" width="10.42578125" customWidth="1"/>
    <col min="2" max="2" width="68.42578125" customWidth="1"/>
    <col min="3" max="3" width="31.42578125" customWidth="1"/>
    <col min="4" max="4" width="14" customWidth="1"/>
    <col min="5" max="5" width="32.5703125" customWidth="1"/>
    <col min="6" max="6" width="17.85546875" customWidth="1"/>
    <col min="7" max="7" width="20" customWidth="1"/>
    <col min="8" max="8" width="18.28515625" customWidth="1"/>
    <col min="9" max="9" width="20.7109375" customWidth="1"/>
    <col min="10" max="11" width="18.28515625" customWidth="1"/>
    <col min="12" max="15" width="19.7109375" customWidth="1"/>
  </cols>
  <sheetData>
    <row r="1" spans="1:15" ht="25.5" customHeight="1" x14ac:dyDescent="0.2">
      <c r="A1" s="117" t="s">
        <v>1</v>
      </c>
      <c r="B1" s="117"/>
      <c r="C1" s="117"/>
      <c r="D1" s="117"/>
      <c r="E1" s="117"/>
      <c r="F1" s="117"/>
      <c r="G1" s="117"/>
      <c r="H1" s="117"/>
      <c r="I1" s="117"/>
      <c r="J1" s="117"/>
      <c r="K1" s="117"/>
      <c r="L1" s="117"/>
      <c r="M1" s="48"/>
      <c r="N1" s="48"/>
      <c r="O1" s="48"/>
    </row>
    <row r="2" spans="1:15" ht="6" customHeight="1" x14ac:dyDescent="0.2">
      <c r="A2" s="118" t="s">
        <v>2</v>
      </c>
      <c r="B2" s="118"/>
      <c r="C2" s="118"/>
      <c r="D2" s="118"/>
      <c r="E2" s="118"/>
      <c r="F2" s="118"/>
      <c r="G2" s="118"/>
      <c r="H2" s="118"/>
      <c r="I2" s="118"/>
      <c r="J2" s="118"/>
      <c r="K2" s="118"/>
      <c r="L2" s="118"/>
      <c r="M2" s="49"/>
      <c r="N2" s="49"/>
      <c r="O2" s="49"/>
    </row>
    <row r="3" spans="1:15" ht="15.75" x14ac:dyDescent="0.2">
      <c r="A3" s="73" t="s">
        <v>0</v>
      </c>
      <c r="B3" s="73" t="s">
        <v>3</v>
      </c>
      <c r="C3" s="73" t="s">
        <v>4</v>
      </c>
      <c r="D3" s="73" t="s">
        <v>5</v>
      </c>
      <c r="E3" s="73" t="s">
        <v>21</v>
      </c>
      <c r="F3" s="119" t="s">
        <v>6</v>
      </c>
      <c r="G3" s="120"/>
      <c r="H3" s="120"/>
      <c r="I3" s="120"/>
      <c r="J3" s="120"/>
      <c r="K3" s="120"/>
      <c r="L3" s="121"/>
      <c r="M3" s="53"/>
      <c r="N3" s="53"/>
      <c r="O3" s="53"/>
    </row>
    <row r="4" spans="1:15" ht="15.75" x14ac:dyDescent="0.2">
      <c r="A4" s="73"/>
      <c r="B4" s="73"/>
      <c r="C4" s="73"/>
      <c r="D4" s="73"/>
      <c r="E4" s="73"/>
      <c r="F4" s="73" t="s">
        <v>7</v>
      </c>
      <c r="G4" s="73" t="s">
        <v>8</v>
      </c>
      <c r="H4" s="73"/>
      <c r="I4" s="73"/>
      <c r="J4" s="73"/>
      <c r="K4" s="73"/>
      <c r="L4" s="73"/>
      <c r="M4" s="53"/>
      <c r="N4" s="53"/>
      <c r="O4" s="53"/>
    </row>
    <row r="5" spans="1:15" ht="15.75" x14ac:dyDescent="0.2">
      <c r="A5" s="73"/>
      <c r="B5" s="73"/>
      <c r="C5" s="73"/>
      <c r="D5" s="73"/>
      <c r="E5" s="73"/>
      <c r="F5" s="73"/>
      <c r="G5" s="1">
        <v>2021</v>
      </c>
      <c r="H5" s="1">
        <v>2022</v>
      </c>
      <c r="I5" s="22">
        <v>2023</v>
      </c>
      <c r="J5" s="61">
        <v>2024</v>
      </c>
      <c r="K5" s="61">
        <v>2025</v>
      </c>
      <c r="L5" s="61">
        <v>2026</v>
      </c>
      <c r="M5" s="53"/>
      <c r="N5" s="53"/>
      <c r="O5" s="53"/>
    </row>
    <row r="6" spans="1:15" ht="15.75" x14ac:dyDescent="0.2">
      <c r="A6" s="2" t="s">
        <v>9</v>
      </c>
      <c r="B6" s="109" t="s">
        <v>37</v>
      </c>
      <c r="C6" s="110"/>
      <c r="D6" s="110"/>
      <c r="E6" s="110"/>
      <c r="F6" s="110"/>
      <c r="G6" s="110"/>
      <c r="H6" s="110"/>
      <c r="I6" s="110"/>
      <c r="J6" s="110"/>
      <c r="K6" s="110"/>
      <c r="L6" s="111"/>
      <c r="M6" s="54"/>
      <c r="N6" s="54"/>
      <c r="O6" s="54"/>
    </row>
    <row r="7" spans="1:15" ht="15.75" x14ac:dyDescent="0.2">
      <c r="A7" s="3" t="s">
        <v>10</v>
      </c>
      <c r="B7" s="109" t="s">
        <v>38</v>
      </c>
      <c r="C7" s="110"/>
      <c r="D7" s="110"/>
      <c r="E7" s="110"/>
      <c r="F7" s="110"/>
      <c r="G7" s="110"/>
      <c r="H7" s="110"/>
      <c r="I7" s="110"/>
      <c r="J7" s="110"/>
      <c r="K7" s="110"/>
      <c r="L7" s="111"/>
      <c r="M7" s="54"/>
      <c r="N7" s="54"/>
      <c r="O7" s="54"/>
    </row>
    <row r="8" spans="1:15" ht="31.5" x14ac:dyDescent="0.2">
      <c r="A8" s="75" t="s">
        <v>11</v>
      </c>
      <c r="B8" s="91" t="s">
        <v>137</v>
      </c>
      <c r="C8" s="82" t="s">
        <v>39</v>
      </c>
      <c r="D8" s="85" t="s">
        <v>158</v>
      </c>
      <c r="E8" s="4" t="s">
        <v>13</v>
      </c>
      <c r="F8" s="5">
        <v>0</v>
      </c>
      <c r="G8" s="5">
        <v>0</v>
      </c>
      <c r="H8" s="5">
        <v>0</v>
      </c>
      <c r="I8" s="5">
        <v>0</v>
      </c>
      <c r="J8" s="5">
        <v>0</v>
      </c>
      <c r="K8" s="5">
        <v>0</v>
      </c>
      <c r="L8" s="5">
        <v>0</v>
      </c>
      <c r="M8" s="55"/>
      <c r="N8" s="55"/>
      <c r="O8" s="55"/>
    </row>
    <row r="9" spans="1:15" ht="15.75" x14ac:dyDescent="0.2">
      <c r="A9" s="96"/>
      <c r="B9" s="104"/>
      <c r="C9" s="83"/>
      <c r="D9" s="86"/>
      <c r="E9" s="4" t="s">
        <v>14</v>
      </c>
      <c r="F9" s="5">
        <f>SUM(G9:L9)</f>
        <v>11892.08</v>
      </c>
      <c r="G9" s="5">
        <v>2128</v>
      </c>
      <c r="H9" s="5">
        <f>H12+H15</f>
        <v>2800</v>
      </c>
      <c r="I9" s="5">
        <f>I12+I15</f>
        <v>1541.01</v>
      </c>
      <c r="J9" s="5">
        <v>1880</v>
      </c>
      <c r="K9" s="5">
        <v>1736.8</v>
      </c>
      <c r="L9" s="5">
        <v>1806.27</v>
      </c>
      <c r="M9" s="55"/>
      <c r="N9" s="55"/>
      <c r="O9" s="55"/>
    </row>
    <row r="10" spans="1:15" ht="31.5" x14ac:dyDescent="0.2">
      <c r="A10" s="97"/>
      <c r="B10" s="105"/>
      <c r="C10" s="84"/>
      <c r="D10" s="87"/>
      <c r="E10" s="10" t="s">
        <v>15</v>
      </c>
      <c r="F10" s="11">
        <f t="shared" ref="F10:H10" si="0">F8+F9</f>
        <v>11892.08</v>
      </c>
      <c r="G10" s="11">
        <f t="shared" si="0"/>
        <v>2128</v>
      </c>
      <c r="H10" s="11">
        <f t="shared" si="0"/>
        <v>2800</v>
      </c>
      <c r="I10" s="11">
        <f>I8+I9</f>
        <v>1541.01</v>
      </c>
      <c r="J10" s="11">
        <f t="shared" ref="J10:L10" si="1">J8+J9</f>
        <v>1880</v>
      </c>
      <c r="K10" s="11">
        <f t="shared" ref="K10" si="2">K8+K9</f>
        <v>1736.8</v>
      </c>
      <c r="L10" s="11">
        <f t="shared" si="1"/>
        <v>1806.27</v>
      </c>
      <c r="M10" s="56"/>
      <c r="N10" s="56"/>
      <c r="O10" s="56"/>
    </row>
    <row r="11" spans="1:15" ht="31.5" x14ac:dyDescent="0.2">
      <c r="A11" s="75" t="s">
        <v>11</v>
      </c>
      <c r="B11" s="91" t="s">
        <v>40</v>
      </c>
      <c r="C11" s="82" t="s">
        <v>39</v>
      </c>
      <c r="D11" s="85" t="s">
        <v>158</v>
      </c>
      <c r="E11" s="4" t="s">
        <v>13</v>
      </c>
      <c r="F11" s="5">
        <f t="shared" ref="F11:F17" si="3">SUM(G11:L11)</f>
        <v>0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31"/>
      <c r="N11" s="31"/>
      <c r="O11" s="31"/>
    </row>
    <row r="12" spans="1:15" ht="15.75" x14ac:dyDescent="0.2">
      <c r="A12" s="96"/>
      <c r="B12" s="104"/>
      <c r="C12" s="83"/>
      <c r="D12" s="86"/>
      <c r="E12" s="4" t="s">
        <v>14</v>
      </c>
      <c r="F12" s="5">
        <f t="shared" si="3"/>
        <v>5719.01</v>
      </c>
      <c r="G12" s="6">
        <v>2128</v>
      </c>
      <c r="H12" s="6">
        <v>2050</v>
      </c>
      <c r="I12" s="6">
        <v>1541.01</v>
      </c>
      <c r="J12" s="6"/>
      <c r="K12" s="6"/>
      <c r="L12" s="6"/>
      <c r="M12" s="31"/>
      <c r="N12" s="31"/>
      <c r="O12" s="31"/>
    </row>
    <row r="13" spans="1:15" ht="31.5" x14ac:dyDescent="0.2">
      <c r="A13" s="97"/>
      <c r="B13" s="105"/>
      <c r="C13" s="84"/>
      <c r="D13" s="87"/>
      <c r="E13" s="10" t="s">
        <v>15</v>
      </c>
      <c r="F13" s="11">
        <f t="shared" si="3"/>
        <v>5719.01</v>
      </c>
      <c r="G13" s="11">
        <f>SUM(G11:G12)</f>
        <v>2128</v>
      </c>
      <c r="H13" s="11">
        <f>SUM(H11:H12)</f>
        <v>2050</v>
      </c>
      <c r="I13" s="11">
        <f>I11+I12</f>
        <v>1541.01</v>
      </c>
      <c r="J13" s="11">
        <f>SUM(J11:J12)</f>
        <v>0</v>
      </c>
      <c r="K13" s="11">
        <f>SUM(K11:K12)</f>
        <v>0</v>
      </c>
      <c r="L13" s="11">
        <f>SUM(L11:L12)</f>
        <v>0</v>
      </c>
      <c r="M13" s="56"/>
      <c r="N13" s="56"/>
      <c r="O13" s="56"/>
    </row>
    <row r="14" spans="1:15" ht="31.5" x14ac:dyDescent="0.2">
      <c r="A14" s="7"/>
      <c r="B14" s="112" t="s">
        <v>41</v>
      </c>
      <c r="C14" s="8"/>
      <c r="D14" s="9"/>
      <c r="E14" s="4" t="s">
        <v>13</v>
      </c>
      <c r="F14" s="5">
        <f t="shared" si="3"/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0</v>
      </c>
      <c r="M14" s="31"/>
      <c r="N14" s="31"/>
      <c r="O14" s="31"/>
    </row>
    <row r="15" spans="1:15" ht="15.75" x14ac:dyDescent="0.2">
      <c r="A15" s="7" t="s">
        <v>11</v>
      </c>
      <c r="B15" s="113"/>
      <c r="C15" s="8" t="s">
        <v>39</v>
      </c>
      <c r="D15" s="9" t="s">
        <v>158</v>
      </c>
      <c r="E15" s="4" t="s">
        <v>14</v>
      </c>
      <c r="F15" s="5">
        <f t="shared" si="3"/>
        <v>750</v>
      </c>
      <c r="G15" s="6">
        <v>0</v>
      </c>
      <c r="H15" s="6">
        <v>750</v>
      </c>
      <c r="I15" s="6">
        <v>0</v>
      </c>
      <c r="J15" s="6">
        <v>0</v>
      </c>
      <c r="K15" s="6">
        <v>0</v>
      </c>
      <c r="L15" s="6">
        <v>0</v>
      </c>
      <c r="M15" s="31"/>
      <c r="N15" s="31"/>
      <c r="O15" s="31"/>
    </row>
    <row r="16" spans="1:15" ht="31.5" x14ac:dyDescent="0.2">
      <c r="A16" s="7"/>
      <c r="B16" s="114"/>
      <c r="C16" s="8"/>
      <c r="D16" s="9"/>
      <c r="E16" s="10" t="s">
        <v>15</v>
      </c>
      <c r="F16" s="11">
        <f t="shared" si="3"/>
        <v>750</v>
      </c>
      <c r="G16" s="11">
        <f t="shared" ref="G16:L16" si="4">SUM(G14:G15)</f>
        <v>0</v>
      </c>
      <c r="H16" s="11">
        <f t="shared" si="4"/>
        <v>750</v>
      </c>
      <c r="I16" s="11">
        <f t="shared" si="4"/>
        <v>0</v>
      </c>
      <c r="J16" s="11">
        <f t="shared" si="4"/>
        <v>0</v>
      </c>
      <c r="K16" s="11">
        <f t="shared" si="4"/>
        <v>0</v>
      </c>
      <c r="L16" s="11">
        <f t="shared" si="4"/>
        <v>0</v>
      </c>
      <c r="M16" s="56"/>
      <c r="N16" s="56"/>
      <c r="O16" s="56"/>
    </row>
    <row r="17" spans="1:15" ht="31.5" x14ac:dyDescent="0.2">
      <c r="A17" s="75" t="s">
        <v>16</v>
      </c>
      <c r="B17" s="91" t="s">
        <v>52</v>
      </c>
      <c r="C17" s="82" t="s">
        <v>53</v>
      </c>
      <c r="D17" s="85" t="s">
        <v>158</v>
      </c>
      <c r="E17" s="4" t="s">
        <v>13</v>
      </c>
      <c r="F17" s="5">
        <f t="shared" si="3"/>
        <v>35265.339999999997</v>
      </c>
      <c r="G17" s="6">
        <v>2459.9699999999998</v>
      </c>
      <c r="H17" s="6">
        <v>4223.17</v>
      </c>
      <c r="I17" s="6">
        <v>5099.88</v>
      </c>
      <c r="J17" s="6">
        <v>7827.44</v>
      </c>
      <c r="K17" s="6">
        <v>7827.44</v>
      </c>
      <c r="L17" s="6">
        <v>7827.44</v>
      </c>
      <c r="M17" s="31"/>
      <c r="N17" s="31"/>
      <c r="O17" s="31"/>
    </row>
    <row r="18" spans="1:15" ht="33.75" customHeight="1" x14ac:dyDescent="0.2">
      <c r="A18" s="96"/>
      <c r="B18" s="94"/>
      <c r="C18" s="83"/>
      <c r="D18" s="86"/>
      <c r="E18" s="4" t="s">
        <v>116</v>
      </c>
      <c r="F18" s="5" t="s">
        <v>114</v>
      </c>
      <c r="G18" s="6" t="s">
        <v>114</v>
      </c>
      <c r="H18" s="6" t="s">
        <v>114</v>
      </c>
      <c r="I18" s="6">
        <v>614.14</v>
      </c>
      <c r="J18" s="6" t="s">
        <v>114</v>
      </c>
      <c r="K18" s="6" t="s">
        <v>114</v>
      </c>
      <c r="L18" s="6" t="s">
        <v>114</v>
      </c>
      <c r="M18" s="31"/>
      <c r="N18" s="31"/>
      <c r="O18" s="31"/>
    </row>
    <row r="19" spans="1:15" ht="15.75" x14ac:dyDescent="0.2">
      <c r="A19" s="96"/>
      <c r="B19" s="104"/>
      <c r="C19" s="83"/>
      <c r="D19" s="86"/>
      <c r="E19" s="4" t="s">
        <v>14</v>
      </c>
      <c r="F19" s="5">
        <f t="shared" ref="F19:F24" si="5">SUM(G19:L19)</f>
        <v>1097.5899999999999</v>
      </c>
      <c r="G19" s="6">
        <v>0</v>
      </c>
      <c r="H19" s="6">
        <v>0</v>
      </c>
      <c r="I19" s="6">
        <v>171.97</v>
      </c>
      <c r="J19" s="6">
        <v>308.54000000000002</v>
      </c>
      <c r="K19" s="6">
        <v>308.54000000000002</v>
      </c>
      <c r="L19" s="6">
        <v>308.54000000000002</v>
      </c>
      <c r="M19" s="31"/>
      <c r="N19" s="31"/>
      <c r="O19" s="31"/>
    </row>
    <row r="20" spans="1:15" ht="31.5" x14ac:dyDescent="0.2">
      <c r="A20" s="97"/>
      <c r="B20" s="105"/>
      <c r="C20" s="84"/>
      <c r="D20" s="87"/>
      <c r="E20" s="10" t="s">
        <v>15</v>
      </c>
      <c r="F20" s="11">
        <f t="shared" si="5"/>
        <v>36362.93</v>
      </c>
      <c r="G20" s="11">
        <f>SUM(G17:G19)</f>
        <v>2459.9699999999998</v>
      </c>
      <c r="H20" s="11">
        <f>SUM(H17:H19)</f>
        <v>4223.17</v>
      </c>
      <c r="I20" s="11">
        <f>I17+I19</f>
        <v>5271.85</v>
      </c>
      <c r="J20" s="11">
        <f>SUM(J17:J19)</f>
        <v>8135.98</v>
      </c>
      <c r="K20" s="11">
        <f>SUM(K17:K19)</f>
        <v>8135.98</v>
      </c>
      <c r="L20" s="11">
        <f>SUM(L17:L19)</f>
        <v>8135.98</v>
      </c>
      <c r="M20" s="56"/>
      <c r="N20" s="56"/>
      <c r="O20" s="56"/>
    </row>
    <row r="21" spans="1:15" ht="31.5" x14ac:dyDescent="0.2">
      <c r="A21" s="75" t="s">
        <v>42</v>
      </c>
      <c r="B21" s="112" t="s">
        <v>45</v>
      </c>
      <c r="C21" s="82" t="s">
        <v>39</v>
      </c>
      <c r="D21" s="85" t="s">
        <v>158</v>
      </c>
      <c r="E21" s="4" t="s">
        <v>13</v>
      </c>
      <c r="F21" s="5">
        <f t="shared" si="5"/>
        <v>0</v>
      </c>
      <c r="G21" s="6">
        <v>0</v>
      </c>
      <c r="H21" s="6">
        <v>0</v>
      </c>
      <c r="I21" s="6">
        <v>0</v>
      </c>
      <c r="J21" s="6">
        <v>0</v>
      </c>
      <c r="K21" s="6">
        <v>0</v>
      </c>
      <c r="L21" s="6">
        <v>0</v>
      </c>
      <c r="M21" s="31"/>
      <c r="N21" s="31"/>
      <c r="O21" s="31"/>
    </row>
    <row r="22" spans="1:15" ht="15.75" x14ac:dyDescent="0.2">
      <c r="A22" s="96"/>
      <c r="B22" s="122"/>
      <c r="C22" s="83"/>
      <c r="D22" s="86"/>
      <c r="E22" s="4" t="s">
        <v>14</v>
      </c>
      <c r="F22" s="5">
        <f t="shared" si="5"/>
        <v>85</v>
      </c>
      <c r="G22" s="6">
        <v>0</v>
      </c>
      <c r="H22" s="6">
        <v>0</v>
      </c>
      <c r="I22" s="6">
        <v>85</v>
      </c>
      <c r="J22" s="6">
        <v>0</v>
      </c>
      <c r="K22" s="6">
        <v>0</v>
      </c>
      <c r="L22" s="6">
        <v>0</v>
      </c>
      <c r="M22" s="31"/>
      <c r="N22" s="31"/>
      <c r="O22" s="31"/>
    </row>
    <row r="23" spans="1:15" ht="31.5" x14ac:dyDescent="0.2">
      <c r="A23" s="97"/>
      <c r="B23" s="123"/>
      <c r="C23" s="84"/>
      <c r="D23" s="87"/>
      <c r="E23" s="10" t="s">
        <v>15</v>
      </c>
      <c r="F23" s="11">
        <f t="shared" si="5"/>
        <v>85</v>
      </c>
      <c r="G23" s="11">
        <f>SUM(G21:G22)</f>
        <v>0</v>
      </c>
      <c r="H23" s="11">
        <f>SUM(H21:H22)</f>
        <v>0</v>
      </c>
      <c r="I23" s="11">
        <f>I21+I22</f>
        <v>85</v>
      </c>
      <c r="J23" s="11">
        <f>SUM(J21:J22)</f>
        <v>0</v>
      </c>
      <c r="K23" s="11">
        <f>SUM(K21:K22)</f>
        <v>0</v>
      </c>
      <c r="L23" s="11">
        <f>SUM(L21:L22)</f>
        <v>0</v>
      </c>
      <c r="M23" s="56"/>
      <c r="N23" s="56"/>
      <c r="O23" s="56"/>
    </row>
    <row r="24" spans="1:15" ht="31.5" x14ac:dyDescent="0.2">
      <c r="A24" s="75" t="s">
        <v>46</v>
      </c>
      <c r="B24" s="91" t="s">
        <v>47</v>
      </c>
      <c r="C24" s="82" t="s">
        <v>39</v>
      </c>
      <c r="D24" s="85" t="s">
        <v>158</v>
      </c>
      <c r="E24" s="4" t="s">
        <v>13</v>
      </c>
      <c r="F24" s="5">
        <f t="shared" si="5"/>
        <v>0</v>
      </c>
      <c r="G24" s="6">
        <v>0</v>
      </c>
      <c r="H24" s="6">
        <v>0</v>
      </c>
      <c r="I24" s="6">
        <v>0</v>
      </c>
      <c r="J24" s="6">
        <v>0</v>
      </c>
      <c r="K24" s="6">
        <v>0</v>
      </c>
      <c r="L24" s="6">
        <v>0</v>
      </c>
      <c r="M24" s="31"/>
      <c r="N24" s="31"/>
      <c r="O24" s="31"/>
    </row>
    <row r="25" spans="1:15" ht="15.75" x14ac:dyDescent="0.2">
      <c r="A25" s="96"/>
      <c r="B25" s="104"/>
      <c r="C25" s="83"/>
      <c r="D25" s="86"/>
      <c r="E25" s="4" t="s">
        <v>14</v>
      </c>
      <c r="F25" s="5">
        <f>G25+H25+L25+I25+J25</f>
        <v>140</v>
      </c>
      <c r="G25" s="6">
        <v>40</v>
      </c>
      <c r="H25" s="6">
        <v>40</v>
      </c>
      <c r="I25" s="6">
        <v>20</v>
      </c>
      <c r="J25" s="6">
        <v>20</v>
      </c>
      <c r="K25" s="6">
        <v>20</v>
      </c>
      <c r="L25" s="6">
        <v>20</v>
      </c>
      <c r="M25" s="31"/>
      <c r="N25" s="31"/>
      <c r="O25" s="31"/>
    </row>
    <row r="26" spans="1:15" ht="31.5" x14ac:dyDescent="0.2">
      <c r="A26" s="97"/>
      <c r="B26" s="105"/>
      <c r="C26" s="84"/>
      <c r="D26" s="87"/>
      <c r="E26" s="10" t="s">
        <v>15</v>
      </c>
      <c r="F26" s="11">
        <f>SUM(G26:L26)</f>
        <v>160</v>
      </c>
      <c r="G26" s="11">
        <f>SUM(G24:G25)</f>
        <v>40</v>
      </c>
      <c r="H26" s="11">
        <f>SUM(H24:H25)</f>
        <v>40</v>
      </c>
      <c r="I26" s="11">
        <f>I24+I25</f>
        <v>20</v>
      </c>
      <c r="J26" s="11">
        <f>SUM(J24:J25)</f>
        <v>20</v>
      </c>
      <c r="K26" s="11">
        <f>SUM(K24:K25)</f>
        <v>20</v>
      </c>
      <c r="L26" s="11">
        <f>SUM(L24:L25)</f>
        <v>20</v>
      </c>
      <c r="M26" s="56"/>
      <c r="N26" s="56"/>
      <c r="O26" s="56"/>
    </row>
    <row r="27" spans="1:15" ht="31.5" x14ac:dyDescent="0.2">
      <c r="A27" s="75" t="s">
        <v>48</v>
      </c>
      <c r="B27" s="112" t="s">
        <v>60</v>
      </c>
      <c r="C27" s="82" t="s">
        <v>39</v>
      </c>
      <c r="D27" s="85" t="s">
        <v>158</v>
      </c>
      <c r="E27" s="4" t="s">
        <v>13</v>
      </c>
      <c r="F27" s="5">
        <f>SUM(G27:L27)</f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31"/>
      <c r="N27" s="31"/>
      <c r="O27" s="31"/>
    </row>
    <row r="28" spans="1:15" ht="15.75" x14ac:dyDescent="0.2">
      <c r="A28" s="76"/>
      <c r="B28" s="115"/>
      <c r="C28" s="83"/>
      <c r="D28" s="76"/>
      <c r="E28" s="4" t="s">
        <v>14</v>
      </c>
      <c r="F28" s="5">
        <f>G28+H28+L28</f>
        <v>0</v>
      </c>
      <c r="G28" s="6">
        <v>0</v>
      </c>
      <c r="H28" s="6">
        <v>0</v>
      </c>
      <c r="I28" s="6">
        <v>0</v>
      </c>
      <c r="J28" s="6">
        <v>0</v>
      </c>
      <c r="K28" s="6">
        <v>0</v>
      </c>
      <c r="L28" s="6">
        <v>0</v>
      </c>
      <c r="M28" s="31"/>
      <c r="N28" s="31"/>
      <c r="O28" s="31"/>
    </row>
    <row r="29" spans="1:15" ht="31.5" x14ac:dyDescent="0.2">
      <c r="A29" s="77"/>
      <c r="B29" s="116"/>
      <c r="C29" s="84"/>
      <c r="D29" s="77"/>
      <c r="E29" s="10" t="s">
        <v>15</v>
      </c>
      <c r="F29" s="11">
        <f>SUM(G29:L29)</f>
        <v>0</v>
      </c>
      <c r="G29" s="11">
        <f>G27+G28</f>
        <v>0</v>
      </c>
      <c r="H29" s="11">
        <f>H27+H28</f>
        <v>0</v>
      </c>
      <c r="I29" s="11">
        <f>I27+I28</f>
        <v>0</v>
      </c>
      <c r="J29" s="11">
        <f>SUM(J27:J28)</f>
        <v>0</v>
      </c>
      <c r="K29" s="11">
        <f>SUM(K27:K28)</f>
        <v>0</v>
      </c>
      <c r="L29" s="11">
        <f>SUM(L27:L28)</f>
        <v>0</v>
      </c>
      <c r="M29" s="56"/>
      <c r="N29" s="56"/>
      <c r="O29" s="56"/>
    </row>
    <row r="30" spans="1:15" ht="31.5" x14ac:dyDescent="0.2">
      <c r="A30" s="75" t="s">
        <v>74</v>
      </c>
      <c r="B30" s="79" t="s">
        <v>61</v>
      </c>
      <c r="C30" s="82" t="s">
        <v>132</v>
      </c>
      <c r="D30" s="85" t="s">
        <v>158</v>
      </c>
      <c r="E30" s="4" t="s">
        <v>13</v>
      </c>
      <c r="F30" s="5">
        <f>SUM(G30:L30)</f>
        <v>8142.9</v>
      </c>
      <c r="G30" s="6">
        <v>0</v>
      </c>
      <c r="H30" s="6">
        <f>H49</f>
        <v>8142.9</v>
      </c>
      <c r="I30" s="6">
        <v>0</v>
      </c>
      <c r="J30" s="6">
        <v>0</v>
      </c>
      <c r="K30" s="6">
        <v>0</v>
      </c>
      <c r="L30" s="6">
        <v>0</v>
      </c>
      <c r="M30" s="31"/>
      <c r="N30" s="31"/>
      <c r="O30" s="31"/>
    </row>
    <row r="31" spans="1:15" ht="15.75" x14ac:dyDescent="0.2">
      <c r="A31" s="96"/>
      <c r="B31" s="80"/>
      <c r="C31" s="83"/>
      <c r="D31" s="86"/>
      <c r="E31" s="4" t="s">
        <v>14</v>
      </c>
      <c r="F31" s="5">
        <f>G31+H31+L31+I31</f>
        <v>25216.29</v>
      </c>
      <c r="G31" s="6">
        <v>6832.57</v>
      </c>
      <c r="H31" s="6">
        <f>SUM(H34+H38+H41+H44+H47+H56+H53+H62)</f>
        <v>11126.12</v>
      </c>
      <c r="I31" s="6">
        <f>I34+I38+I41+I44+I47+I50+I53+I56+I59+I62+I65+I68</f>
        <v>7037.79</v>
      </c>
      <c r="J31" s="6">
        <f>J34+J38+J41+J44+J47+J50+J53+J56+J59+J62+J65+J68</f>
        <v>210.77</v>
      </c>
      <c r="K31" s="6">
        <f>K34+K38+K41+K44+K47+K50+K53+K56+K59+K62+K65+K68</f>
        <v>215.2</v>
      </c>
      <c r="L31" s="6">
        <f>L34+L38+L41+L44+L47+L50+L53+L56+L59+L62+L65+L68</f>
        <v>219.81</v>
      </c>
      <c r="M31" s="31"/>
      <c r="N31" s="31"/>
      <c r="O31" s="31"/>
    </row>
    <row r="32" spans="1:15" ht="31.5" x14ac:dyDescent="0.2">
      <c r="A32" s="97"/>
      <c r="B32" s="81"/>
      <c r="C32" s="84"/>
      <c r="D32" s="87"/>
      <c r="E32" s="10" t="s">
        <v>15</v>
      </c>
      <c r="F32" s="11">
        <f>SUM(G32:L32)</f>
        <v>33785.160000000003</v>
      </c>
      <c r="G32" s="11">
        <f>SUM(G30:G31)</f>
        <v>6832.57</v>
      </c>
      <c r="H32" s="11">
        <f>SUM(H30:H31)</f>
        <v>19269.02</v>
      </c>
      <c r="I32" s="11">
        <f>I30+I31</f>
        <v>7037.79</v>
      </c>
      <c r="J32" s="11">
        <f>SUM(J30:J31)</f>
        <v>210.77</v>
      </c>
      <c r="K32" s="11">
        <f>SUM(K30:K31)</f>
        <v>215.2</v>
      </c>
      <c r="L32" s="11">
        <f>SUM(L30:L31)</f>
        <v>219.81</v>
      </c>
      <c r="M32" s="56"/>
      <c r="N32" s="56"/>
      <c r="O32" s="56"/>
    </row>
    <row r="33" spans="1:15" ht="31.5" x14ac:dyDescent="0.2">
      <c r="A33" s="78" t="s">
        <v>77</v>
      </c>
      <c r="B33" s="79" t="s">
        <v>112</v>
      </c>
      <c r="C33" s="82" t="s">
        <v>132</v>
      </c>
      <c r="D33" s="85" t="s">
        <v>158</v>
      </c>
      <c r="E33" s="4" t="s">
        <v>13</v>
      </c>
      <c r="F33" s="5">
        <f>SUM(G33:L33)</f>
        <v>0</v>
      </c>
      <c r="G33" s="6">
        <v>0</v>
      </c>
      <c r="H33" s="6">
        <v>0</v>
      </c>
      <c r="I33" s="6">
        <v>0</v>
      </c>
      <c r="J33" s="6">
        <v>0</v>
      </c>
      <c r="K33" s="6">
        <v>0</v>
      </c>
      <c r="L33" s="6">
        <v>0</v>
      </c>
      <c r="M33" s="31"/>
      <c r="N33" s="31"/>
      <c r="O33" s="31"/>
    </row>
    <row r="34" spans="1:15" ht="15.75" x14ac:dyDescent="0.2">
      <c r="A34" s="78"/>
      <c r="B34" s="80"/>
      <c r="C34" s="83"/>
      <c r="D34" s="86"/>
      <c r="E34" s="4" t="s">
        <v>14</v>
      </c>
      <c r="F34" s="5">
        <f>G34+H34+L34</f>
        <v>3764.72</v>
      </c>
      <c r="G34" s="6">
        <v>0</v>
      </c>
      <c r="H34" s="6">
        <f>3029.52+735.2</f>
        <v>3764.72</v>
      </c>
      <c r="I34" s="6">
        <f>1934.21+188+192.2+599+46+1080+528.18+80+120-480+600-155.28-600-0.01</f>
        <v>4132.3</v>
      </c>
      <c r="J34" s="6"/>
      <c r="K34" s="6"/>
      <c r="L34" s="6"/>
      <c r="M34" s="31"/>
      <c r="N34" s="31"/>
      <c r="O34" s="31"/>
    </row>
    <row r="35" spans="1:15" ht="31.5" x14ac:dyDescent="0.2">
      <c r="A35" s="78"/>
      <c r="B35" s="80"/>
      <c r="C35" s="83"/>
      <c r="D35" s="86"/>
      <c r="E35" s="4" t="s">
        <v>116</v>
      </c>
      <c r="F35" s="5" t="s">
        <v>114</v>
      </c>
      <c r="G35" s="6" t="s">
        <v>114</v>
      </c>
      <c r="H35" s="6" t="s">
        <v>114</v>
      </c>
      <c r="I35" s="6">
        <v>80</v>
      </c>
      <c r="J35" s="6" t="s">
        <v>114</v>
      </c>
      <c r="K35" s="6" t="s">
        <v>114</v>
      </c>
      <c r="L35" s="6" t="s">
        <v>114</v>
      </c>
      <c r="M35" s="31"/>
      <c r="N35" s="31"/>
      <c r="O35" s="31"/>
    </row>
    <row r="36" spans="1:15" ht="31.5" x14ac:dyDescent="0.2">
      <c r="A36" s="78"/>
      <c r="B36" s="81"/>
      <c r="C36" s="84"/>
      <c r="D36" s="87"/>
      <c r="E36" s="10" t="s">
        <v>15</v>
      </c>
      <c r="F36" s="11">
        <f>SUM(G36:L36)</f>
        <v>7897.02</v>
      </c>
      <c r="G36" s="11">
        <f t="shared" ref="G36:H36" si="6">SUM(G33:G34)</f>
        <v>0</v>
      </c>
      <c r="H36" s="11">
        <f t="shared" si="6"/>
        <v>3764.72</v>
      </c>
      <c r="I36" s="11">
        <f t="shared" ref="I36" si="7">I33+I34</f>
        <v>4132.3</v>
      </c>
      <c r="J36" s="11">
        <f t="shared" ref="J36:L36" si="8">SUM(J33:J34)</f>
        <v>0</v>
      </c>
      <c r="K36" s="11">
        <f t="shared" ref="K36" si="9">SUM(K33:K34)</f>
        <v>0</v>
      </c>
      <c r="L36" s="11">
        <f t="shared" si="8"/>
        <v>0</v>
      </c>
      <c r="M36" s="56"/>
      <c r="N36" s="56"/>
      <c r="O36" s="56"/>
    </row>
    <row r="37" spans="1:15" ht="31.5" x14ac:dyDescent="0.2">
      <c r="A37" s="78" t="s">
        <v>78</v>
      </c>
      <c r="B37" s="98" t="s">
        <v>80</v>
      </c>
      <c r="C37" s="82" t="s">
        <v>86</v>
      </c>
      <c r="D37" s="85" t="s">
        <v>158</v>
      </c>
      <c r="E37" s="4" t="s">
        <v>13</v>
      </c>
      <c r="F37" s="5">
        <f>SUM(G37:L37)</f>
        <v>0</v>
      </c>
      <c r="G37" s="6">
        <v>0</v>
      </c>
      <c r="H37" s="6">
        <v>0</v>
      </c>
      <c r="I37" s="6">
        <v>0</v>
      </c>
      <c r="J37" s="6">
        <v>0</v>
      </c>
      <c r="K37" s="6">
        <v>0</v>
      </c>
      <c r="L37" s="6">
        <v>0</v>
      </c>
      <c r="M37" s="31"/>
      <c r="N37" s="31"/>
      <c r="O37" s="31"/>
    </row>
    <row r="38" spans="1:15" ht="15.75" x14ac:dyDescent="0.2">
      <c r="A38" s="78"/>
      <c r="B38" s="99"/>
      <c r="C38" s="83"/>
      <c r="D38" s="86"/>
      <c r="E38" s="4" t="s">
        <v>14</v>
      </c>
      <c r="F38" s="5">
        <f>G38+H38+L38</f>
        <v>182.83</v>
      </c>
      <c r="G38" s="6">
        <v>0</v>
      </c>
      <c r="H38" s="6">
        <f>200-17.17</f>
        <v>182.83</v>
      </c>
      <c r="I38" s="6">
        <v>0</v>
      </c>
      <c r="J38" s="6">
        <v>0</v>
      </c>
      <c r="K38" s="6">
        <v>0</v>
      </c>
      <c r="L38" s="6">
        <v>0</v>
      </c>
      <c r="M38" s="31"/>
      <c r="N38" s="31"/>
      <c r="O38" s="31"/>
    </row>
    <row r="39" spans="1:15" ht="31.5" x14ac:dyDescent="0.2">
      <c r="A39" s="78"/>
      <c r="B39" s="100"/>
      <c r="C39" s="84"/>
      <c r="D39" s="87"/>
      <c r="E39" s="10" t="s">
        <v>15</v>
      </c>
      <c r="F39" s="11">
        <f>SUM(G39:L39)</f>
        <v>182.83</v>
      </c>
      <c r="G39" s="11">
        <f t="shared" ref="G39:H39" si="10">SUM(G37:G38)</f>
        <v>0</v>
      </c>
      <c r="H39" s="11">
        <f t="shared" si="10"/>
        <v>182.83</v>
      </c>
      <c r="I39" s="11">
        <f t="shared" ref="I39" si="11">I37+I38</f>
        <v>0</v>
      </c>
      <c r="J39" s="11">
        <f t="shared" ref="J39:L39" si="12">SUM(J37:J38)</f>
        <v>0</v>
      </c>
      <c r="K39" s="11">
        <f t="shared" ref="K39" si="13">SUM(K37:K38)</f>
        <v>0</v>
      </c>
      <c r="L39" s="11">
        <f t="shared" si="12"/>
        <v>0</v>
      </c>
      <c r="M39" s="56"/>
      <c r="N39" s="56"/>
      <c r="O39" s="56"/>
    </row>
    <row r="40" spans="1:15" ht="31.5" x14ac:dyDescent="0.2">
      <c r="A40" s="78" t="s">
        <v>79</v>
      </c>
      <c r="B40" s="98" t="s">
        <v>87</v>
      </c>
      <c r="C40" s="82" t="s">
        <v>86</v>
      </c>
      <c r="D40" s="85" t="s">
        <v>158</v>
      </c>
      <c r="E40" s="4" t="s">
        <v>13</v>
      </c>
      <c r="F40" s="5">
        <f>SUM(G40:L40)</f>
        <v>0</v>
      </c>
      <c r="G40" s="6">
        <v>0</v>
      </c>
      <c r="H40" s="6">
        <v>0</v>
      </c>
      <c r="I40" s="6">
        <v>0</v>
      </c>
      <c r="J40" s="6">
        <v>0</v>
      </c>
      <c r="K40" s="6">
        <v>0</v>
      </c>
      <c r="L40" s="6">
        <v>0</v>
      </c>
      <c r="M40" s="31"/>
      <c r="N40" s="31"/>
      <c r="O40" s="31"/>
    </row>
    <row r="41" spans="1:15" ht="15.75" x14ac:dyDescent="0.2">
      <c r="A41" s="78"/>
      <c r="B41" s="99"/>
      <c r="C41" s="83"/>
      <c r="D41" s="86"/>
      <c r="E41" s="4" t="s">
        <v>14</v>
      </c>
      <c r="F41" s="5">
        <f>G41+H41+L41</f>
        <v>3187.59</v>
      </c>
      <c r="G41" s="6">
        <v>0</v>
      </c>
      <c r="H41" s="6">
        <f>3500-260.647+2260.647-721.43-450-772.57-368.41</f>
        <v>3187.59</v>
      </c>
      <c r="I41" s="6">
        <v>0</v>
      </c>
      <c r="J41" s="6">
        <v>0</v>
      </c>
      <c r="K41" s="6">
        <v>0</v>
      </c>
      <c r="L41" s="6">
        <v>0</v>
      </c>
      <c r="M41" s="31"/>
      <c r="N41" s="31"/>
      <c r="O41" s="31"/>
    </row>
    <row r="42" spans="1:15" ht="31.5" x14ac:dyDescent="0.2">
      <c r="A42" s="78"/>
      <c r="B42" s="100"/>
      <c r="C42" s="84"/>
      <c r="D42" s="87"/>
      <c r="E42" s="10" t="s">
        <v>15</v>
      </c>
      <c r="F42" s="11">
        <f>SUM(G42:L42)</f>
        <v>3187.59</v>
      </c>
      <c r="G42" s="11">
        <f t="shared" ref="G42:H42" si="14">SUM(G40:G41)</f>
        <v>0</v>
      </c>
      <c r="H42" s="11">
        <f t="shared" si="14"/>
        <v>3187.59</v>
      </c>
      <c r="I42" s="11">
        <f t="shared" ref="I42" si="15">I40+I41</f>
        <v>0</v>
      </c>
      <c r="J42" s="11">
        <f t="shared" ref="J42:L42" si="16">SUM(J40:J41)</f>
        <v>0</v>
      </c>
      <c r="K42" s="11">
        <f t="shared" ref="K42" si="17">SUM(K40:K41)</f>
        <v>0</v>
      </c>
      <c r="L42" s="11">
        <f t="shared" si="16"/>
        <v>0</v>
      </c>
      <c r="M42" s="56"/>
      <c r="N42" s="56"/>
      <c r="O42" s="56"/>
    </row>
    <row r="43" spans="1:15" ht="31.5" x14ac:dyDescent="0.2">
      <c r="A43" s="78" t="s">
        <v>81</v>
      </c>
      <c r="B43" s="79" t="s">
        <v>165</v>
      </c>
      <c r="C43" s="82" t="s">
        <v>39</v>
      </c>
      <c r="D43" s="85" t="s">
        <v>158</v>
      </c>
      <c r="E43" s="4" t="s">
        <v>13</v>
      </c>
      <c r="F43" s="5">
        <f>SUM(G43:L43)</f>
        <v>0</v>
      </c>
      <c r="G43" s="6">
        <v>0</v>
      </c>
      <c r="H43" s="6">
        <v>0</v>
      </c>
      <c r="I43" s="6">
        <v>0</v>
      </c>
      <c r="J43" s="6">
        <v>0</v>
      </c>
      <c r="K43" s="6">
        <v>0</v>
      </c>
      <c r="L43" s="6">
        <v>0</v>
      </c>
      <c r="M43" s="31"/>
      <c r="N43" s="31"/>
      <c r="O43" s="31"/>
    </row>
    <row r="44" spans="1:15" ht="15.75" x14ac:dyDescent="0.2">
      <c r="A44" s="78"/>
      <c r="B44" s="80"/>
      <c r="C44" s="83"/>
      <c r="D44" s="86"/>
      <c r="E44" s="4" t="s">
        <v>14</v>
      </c>
      <c r="F44" s="5">
        <f>G44+H44+L44+I44+J44</f>
        <v>2160</v>
      </c>
      <c r="G44" s="6">
        <v>0</v>
      </c>
      <c r="H44" s="6">
        <v>2160</v>
      </c>
      <c r="I44" s="6">
        <f>935-935</f>
        <v>0</v>
      </c>
      <c r="J44" s="6">
        <f>3240-3240</f>
        <v>0</v>
      </c>
      <c r="K44" s="6">
        <f>3240-3240</f>
        <v>0</v>
      </c>
      <c r="L44" s="6">
        <f>3240-3240</f>
        <v>0</v>
      </c>
      <c r="M44" s="31"/>
      <c r="N44" s="31"/>
      <c r="O44" s="31"/>
    </row>
    <row r="45" spans="1:15" ht="31.5" x14ac:dyDescent="0.2">
      <c r="A45" s="78"/>
      <c r="B45" s="81"/>
      <c r="C45" s="84"/>
      <c r="D45" s="87"/>
      <c r="E45" s="10" t="s">
        <v>15</v>
      </c>
      <c r="F45" s="11">
        <f>SUM(G45:L45)</f>
        <v>2160</v>
      </c>
      <c r="G45" s="11">
        <f t="shared" ref="G45:H45" si="18">SUM(G43:G44)</f>
        <v>0</v>
      </c>
      <c r="H45" s="11">
        <f t="shared" si="18"/>
        <v>2160</v>
      </c>
      <c r="I45" s="11">
        <f>SUM(I43:I44)</f>
        <v>0</v>
      </c>
      <c r="J45" s="11">
        <f t="shared" ref="J45:L45" si="19">SUM(J43:J44)</f>
        <v>0</v>
      </c>
      <c r="K45" s="11">
        <f t="shared" ref="K45" si="20">SUM(K43:K44)</f>
        <v>0</v>
      </c>
      <c r="L45" s="11">
        <f t="shared" si="19"/>
        <v>0</v>
      </c>
      <c r="M45" s="56"/>
      <c r="N45" s="56"/>
      <c r="O45" s="56"/>
    </row>
    <row r="46" spans="1:15" ht="31.5" x14ac:dyDescent="0.2">
      <c r="A46" s="78" t="s">
        <v>82</v>
      </c>
      <c r="B46" s="98" t="s">
        <v>155</v>
      </c>
      <c r="C46" s="82" t="s">
        <v>39</v>
      </c>
      <c r="D46" s="85" t="s">
        <v>158</v>
      </c>
      <c r="E46" s="4" t="s">
        <v>13</v>
      </c>
      <c r="F46" s="5">
        <f>SUM(G46:L46)</f>
        <v>0</v>
      </c>
      <c r="G46" s="6">
        <v>0</v>
      </c>
      <c r="H46" s="6">
        <v>0</v>
      </c>
      <c r="I46" s="6">
        <v>0</v>
      </c>
      <c r="J46" s="6">
        <v>0</v>
      </c>
      <c r="K46" s="6">
        <v>0</v>
      </c>
      <c r="L46" s="6">
        <v>0</v>
      </c>
      <c r="M46" s="31"/>
      <c r="N46" s="31"/>
      <c r="O46" s="31"/>
    </row>
    <row r="47" spans="1:15" ht="15.75" x14ac:dyDescent="0.2">
      <c r="A47" s="78"/>
      <c r="B47" s="99"/>
      <c r="C47" s="83"/>
      <c r="D47" s="86"/>
      <c r="E47" s="4" t="s">
        <v>14</v>
      </c>
      <c r="F47" s="5">
        <f>G47+H47+L47</f>
        <v>100</v>
      </c>
      <c r="G47" s="6">
        <v>0</v>
      </c>
      <c r="H47" s="6">
        <v>100</v>
      </c>
      <c r="I47" s="6">
        <v>0</v>
      </c>
      <c r="J47" s="6">
        <v>0</v>
      </c>
      <c r="K47" s="6">
        <v>0</v>
      </c>
      <c r="L47" s="6">
        <v>0</v>
      </c>
      <c r="M47" s="31"/>
      <c r="N47" s="31"/>
      <c r="O47" s="31"/>
    </row>
    <row r="48" spans="1:15" ht="31.5" x14ac:dyDescent="0.2">
      <c r="A48" s="78"/>
      <c r="B48" s="100"/>
      <c r="C48" s="84"/>
      <c r="D48" s="87"/>
      <c r="E48" s="10" t="s">
        <v>15</v>
      </c>
      <c r="F48" s="11">
        <f>SUM(G48:L48)</f>
        <v>100</v>
      </c>
      <c r="G48" s="11">
        <f t="shared" ref="G48" si="21">SUM(G46:G47)</f>
        <v>0</v>
      </c>
      <c r="H48" s="11">
        <f t="shared" ref="H48" si="22">SUM(H46:H47)</f>
        <v>100</v>
      </c>
      <c r="I48" s="11">
        <f t="shared" ref="I48" si="23">I46+I47</f>
        <v>0</v>
      </c>
      <c r="J48" s="11">
        <f t="shared" ref="J48:L48" si="24">SUM(J46:J47)</f>
        <v>0</v>
      </c>
      <c r="K48" s="11">
        <f t="shared" ref="K48" si="25">SUM(K46:K47)</f>
        <v>0</v>
      </c>
      <c r="L48" s="11">
        <f t="shared" si="24"/>
        <v>0</v>
      </c>
      <c r="M48" s="56"/>
      <c r="N48" s="56"/>
      <c r="O48" s="56"/>
    </row>
    <row r="49" spans="1:15" ht="31.5" x14ac:dyDescent="0.2">
      <c r="A49" s="75" t="s">
        <v>94</v>
      </c>
      <c r="B49" s="98" t="s">
        <v>91</v>
      </c>
      <c r="C49" s="82" t="s">
        <v>39</v>
      </c>
      <c r="D49" s="85" t="s">
        <v>159</v>
      </c>
      <c r="E49" s="4" t="s">
        <v>13</v>
      </c>
      <c r="F49" s="5">
        <f>SUM(G49:L49)</f>
        <v>8142.9</v>
      </c>
      <c r="G49" s="6">
        <v>0</v>
      </c>
      <c r="H49" s="6">
        <v>8142.9</v>
      </c>
      <c r="I49" s="6">
        <v>0</v>
      </c>
      <c r="J49" s="6">
        <v>0</v>
      </c>
      <c r="K49" s="6">
        <v>0</v>
      </c>
      <c r="L49" s="6">
        <v>0</v>
      </c>
      <c r="M49" s="31"/>
      <c r="N49" s="31"/>
      <c r="O49" s="31"/>
    </row>
    <row r="50" spans="1:15" ht="15.75" x14ac:dyDescent="0.2">
      <c r="A50" s="96"/>
      <c r="B50" s="99"/>
      <c r="C50" s="83"/>
      <c r="D50" s="86"/>
      <c r="E50" s="4" t="s">
        <v>14</v>
      </c>
      <c r="F50" s="5">
        <f>SUM(G50:L50)</f>
        <v>0</v>
      </c>
      <c r="G50" s="6">
        <v>0</v>
      </c>
      <c r="H50" s="6">
        <v>0</v>
      </c>
      <c r="I50" s="6">
        <v>0</v>
      </c>
      <c r="J50" s="6">
        <v>0</v>
      </c>
      <c r="K50" s="6">
        <v>0</v>
      </c>
      <c r="L50" s="6">
        <v>0</v>
      </c>
      <c r="M50" s="31"/>
      <c r="N50" s="31"/>
      <c r="O50" s="31"/>
    </row>
    <row r="51" spans="1:15" ht="31.5" x14ac:dyDescent="0.2">
      <c r="A51" s="97"/>
      <c r="B51" s="100"/>
      <c r="C51" s="84"/>
      <c r="D51" s="87"/>
      <c r="E51" s="10" t="s">
        <v>15</v>
      </c>
      <c r="F51" s="11">
        <f>F49+F50</f>
        <v>8142.9</v>
      </c>
      <c r="G51" s="11">
        <f>SUM(G49:G50)</f>
        <v>0</v>
      </c>
      <c r="H51" s="11">
        <f>H49+H50</f>
        <v>8142.9</v>
      </c>
      <c r="I51" s="11">
        <f>I49+I50</f>
        <v>0</v>
      </c>
      <c r="J51" s="11">
        <f>SUM(J49:J50)</f>
        <v>0</v>
      </c>
      <c r="K51" s="11">
        <f>SUM(K49:K50)</f>
        <v>0</v>
      </c>
      <c r="L51" s="11">
        <f>SUM(L49:L50)</f>
        <v>0</v>
      </c>
      <c r="M51" s="56"/>
      <c r="N51" s="56"/>
      <c r="O51" s="56"/>
    </row>
    <row r="52" spans="1:15" ht="31.5" x14ac:dyDescent="0.2">
      <c r="A52" s="75" t="s">
        <v>85</v>
      </c>
      <c r="B52" s="98" t="s">
        <v>84</v>
      </c>
      <c r="C52" s="82" t="s">
        <v>39</v>
      </c>
      <c r="D52" s="85" t="s">
        <v>159</v>
      </c>
      <c r="E52" s="4" t="s">
        <v>13</v>
      </c>
      <c r="F52" s="5">
        <f>SUM(G52:L52)</f>
        <v>0</v>
      </c>
      <c r="G52" s="6">
        <v>0</v>
      </c>
      <c r="H52" s="6">
        <v>0</v>
      </c>
      <c r="I52" s="6">
        <v>0</v>
      </c>
      <c r="J52" s="6">
        <v>0</v>
      </c>
      <c r="K52" s="6">
        <v>0</v>
      </c>
      <c r="L52" s="6">
        <v>0</v>
      </c>
      <c r="M52" s="31"/>
      <c r="N52" s="31"/>
      <c r="O52" s="31"/>
    </row>
    <row r="53" spans="1:15" ht="15.75" x14ac:dyDescent="0.2">
      <c r="A53" s="96"/>
      <c r="B53" s="99"/>
      <c r="C53" s="83"/>
      <c r="D53" s="86"/>
      <c r="E53" s="4" t="s">
        <v>14</v>
      </c>
      <c r="F53" s="5">
        <f>SUM(G53:L53)</f>
        <v>0</v>
      </c>
      <c r="G53" s="6">
        <v>0</v>
      </c>
      <c r="H53" s="6">
        <v>0</v>
      </c>
      <c r="I53" s="6">
        <v>0</v>
      </c>
      <c r="J53" s="6">
        <v>0</v>
      </c>
      <c r="K53" s="6">
        <v>0</v>
      </c>
      <c r="L53" s="6">
        <v>0</v>
      </c>
      <c r="M53" s="31"/>
      <c r="N53" s="31"/>
      <c r="O53" s="31"/>
    </row>
    <row r="54" spans="1:15" ht="31.5" x14ac:dyDescent="0.2">
      <c r="A54" s="97"/>
      <c r="B54" s="100"/>
      <c r="C54" s="84"/>
      <c r="D54" s="87"/>
      <c r="E54" s="10" t="s">
        <v>15</v>
      </c>
      <c r="F54" s="11">
        <f>F52+F53</f>
        <v>0</v>
      </c>
      <c r="G54" s="11">
        <f>SUM(G52:G53)</f>
        <v>0</v>
      </c>
      <c r="H54" s="11">
        <f>SUM(H52:H53)</f>
        <v>0</v>
      </c>
      <c r="I54" s="11">
        <f>I52+I53</f>
        <v>0</v>
      </c>
      <c r="J54" s="11">
        <f>SUM(J52:J53)</f>
        <v>0</v>
      </c>
      <c r="K54" s="11">
        <f>SUM(K52:K53)</f>
        <v>0</v>
      </c>
      <c r="L54" s="11">
        <f>SUM(L52:L53)</f>
        <v>0</v>
      </c>
      <c r="M54" s="56"/>
      <c r="N54" s="56"/>
      <c r="O54" s="56"/>
    </row>
    <row r="55" spans="1:15" ht="31.5" x14ac:dyDescent="0.2">
      <c r="A55" s="78" t="s">
        <v>89</v>
      </c>
      <c r="B55" s="79" t="s">
        <v>83</v>
      </c>
      <c r="C55" s="82" t="s">
        <v>39</v>
      </c>
      <c r="D55" s="85" t="s">
        <v>158</v>
      </c>
      <c r="E55" s="4" t="s">
        <v>13</v>
      </c>
      <c r="F55" s="5">
        <f>SUM(G55:L55)</f>
        <v>0</v>
      </c>
      <c r="G55" s="6">
        <v>0</v>
      </c>
      <c r="H55" s="6">
        <v>0</v>
      </c>
      <c r="I55" s="6">
        <v>0</v>
      </c>
      <c r="J55" s="6">
        <v>0</v>
      </c>
      <c r="K55" s="6">
        <v>0</v>
      </c>
      <c r="L55" s="6">
        <v>0</v>
      </c>
      <c r="M55" s="31"/>
      <c r="N55" s="31"/>
      <c r="O55" s="31"/>
    </row>
    <row r="56" spans="1:15" ht="15.75" x14ac:dyDescent="0.2">
      <c r="A56" s="78"/>
      <c r="B56" s="80"/>
      <c r="C56" s="83"/>
      <c r="D56" s="86"/>
      <c r="E56" s="4" t="s">
        <v>14</v>
      </c>
      <c r="F56" s="5">
        <f>G56+H56+L56</f>
        <v>1010.98</v>
      </c>
      <c r="G56" s="6">
        <v>0</v>
      </c>
      <c r="H56" s="6">
        <v>1010.98</v>
      </c>
      <c r="I56" s="6">
        <v>0</v>
      </c>
      <c r="J56" s="6">
        <v>0</v>
      </c>
      <c r="K56" s="6">
        <v>0</v>
      </c>
      <c r="L56" s="6">
        <v>0</v>
      </c>
      <c r="M56" s="31"/>
      <c r="N56" s="31"/>
      <c r="O56" s="31"/>
    </row>
    <row r="57" spans="1:15" ht="31.5" x14ac:dyDescent="0.2">
      <c r="A57" s="78"/>
      <c r="B57" s="81"/>
      <c r="C57" s="84"/>
      <c r="D57" s="87"/>
      <c r="E57" s="10" t="s">
        <v>15</v>
      </c>
      <c r="F57" s="11">
        <f>SUM(G57:L57)</f>
        <v>1010.98</v>
      </c>
      <c r="G57" s="11">
        <f t="shared" ref="G57" si="26">SUM(G55:G56)</f>
        <v>0</v>
      </c>
      <c r="H57" s="11">
        <f t="shared" ref="H57" si="27">SUM(H55:H56)</f>
        <v>1010.98</v>
      </c>
      <c r="I57" s="11">
        <f t="shared" ref="I57" si="28">I55+I56</f>
        <v>0</v>
      </c>
      <c r="J57" s="11">
        <f t="shared" ref="J57:L57" si="29">SUM(J55:J56)</f>
        <v>0</v>
      </c>
      <c r="K57" s="11">
        <f t="shared" ref="K57" si="30">SUM(K55:K56)</f>
        <v>0</v>
      </c>
      <c r="L57" s="11">
        <f t="shared" si="29"/>
        <v>0</v>
      </c>
      <c r="M57" s="56"/>
      <c r="N57" s="56"/>
      <c r="O57" s="56"/>
    </row>
    <row r="58" spans="1:15" s="39" customFormat="1" ht="31.5" customHeight="1" x14ac:dyDescent="0.2">
      <c r="A58" s="101" t="s">
        <v>90</v>
      </c>
      <c r="B58" s="91" t="s">
        <v>128</v>
      </c>
      <c r="C58" s="106" t="s">
        <v>39</v>
      </c>
      <c r="D58" s="85" t="s">
        <v>160</v>
      </c>
      <c r="E58" s="41" t="s">
        <v>13</v>
      </c>
      <c r="F58" s="5">
        <f>SUM(G58:L58)</f>
        <v>0</v>
      </c>
      <c r="G58" s="6">
        <v>0</v>
      </c>
      <c r="H58" s="6">
        <v>0</v>
      </c>
      <c r="I58" s="6">
        <v>0</v>
      </c>
      <c r="J58" s="6">
        <v>0</v>
      </c>
      <c r="K58" s="6">
        <v>0</v>
      </c>
      <c r="L58" s="6">
        <v>0</v>
      </c>
      <c r="M58" s="31"/>
      <c r="N58" s="31"/>
      <c r="O58" s="31"/>
    </row>
    <row r="59" spans="1:15" s="39" customFormat="1" ht="15.75" x14ac:dyDescent="0.2">
      <c r="A59" s="102"/>
      <c r="B59" s="104"/>
      <c r="C59" s="107"/>
      <c r="D59" s="86"/>
      <c r="E59" s="41" t="s">
        <v>14</v>
      </c>
      <c r="F59" s="5">
        <v>0</v>
      </c>
      <c r="G59" s="6">
        <v>0</v>
      </c>
      <c r="H59" s="6">
        <v>0</v>
      </c>
      <c r="I59" s="6">
        <v>294.5</v>
      </c>
      <c r="J59" s="6">
        <v>210.77</v>
      </c>
      <c r="K59" s="6">
        <v>215.2</v>
      </c>
      <c r="L59" s="6">
        <v>219.81</v>
      </c>
      <c r="M59" s="31"/>
      <c r="N59" s="31"/>
      <c r="O59" s="31"/>
    </row>
    <row r="60" spans="1:15" s="39" customFormat="1" ht="31.5" customHeight="1" x14ac:dyDescent="0.2">
      <c r="A60" s="103"/>
      <c r="B60" s="105"/>
      <c r="C60" s="108"/>
      <c r="D60" s="87"/>
      <c r="E60" s="40" t="s">
        <v>15</v>
      </c>
      <c r="F60" s="11">
        <f>SUM(G60:L60)</f>
        <v>940.28</v>
      </c>
      <c r="G60" s="33">
        <f>SUM(G58:G59)</f>
        <v>0</v>
      </c>
      <c r="H60" s="33">
        <f>SUM(H58:H59)</f>
        <v>0</v>
      </c>
      <c r="I60" s="33">
        <f>I58+I59</f>
        <v>294.5</v>
      </c>
      <c r="J60" s="33">
        <f>SUM(J58:J59)</f>
        <v>210.77</v>
      </c>
      <c r="K60" s="33">
        <f>SUM(K58:K59)</f>
        <v>215.2</v>
      </c>
      <c r="L60" s="33">
        <f>SUM(L58:L59)</f>
        <v>219.81</v>
      </c>
      <c r="M60" s="32"/>
      <c r="N60" s="32"/>
      <c r="O60" s="32"/>
    </row>
    <row r="61" spans="1:15" ht="31.5" x14ac:dyDescent="0.2">
      <c r="A61" s="75" t="s">
        <v>95</v>
      </c>
      <c r="B61" s="98" t="s">
        <v>88</v>
      </c>
      <c r="C61" s="82" t="s">
        <v>86</v>
      </c>
      <c r="D61" s="85" t="s">
        <v>159</v>
      </c>
      <c r="E61" s="4" t="s">
        <v>13</v>
      </c>
      <c r="F61" s="11">
        <f>SUM(G61:L61)</f>
        <v>0</v>
      </c>
      <c r="G61" s="6">
        <v>0</v>
      </c>
      <c r="H61" s="6">
        <v>0</v>
      </c>
      <c r="I61" s="6">
        <v>0</v>
      </c>
      <c r="J61" s="6">
        <v>0</v>
      </c>
      <c r="K61" s="6">
        <v>0</v>
      </c>
      <c r="L61" s="6">
        <v>0</v>
      </c>
      <c r="M61" s="31"/>
      <c r="N61" s="31"/>
      <c r="O61" s="31"/>
    </row>
    <row r="62" spans="1:15" ht="15.75" x14ac:dyDescent="0.2">
      <c r="A62" s="96"/>
      <c r="B62" s="99"/>
      <c r="C62" s="83"/>
      <c r="D62" s="86"/>
      <c r="E62" s="4" t="s">
        <v>14</v>
      </c>
      <c r="F62" s="11">
        <f>G62+H62+L62</f>
        <v>720</v>
      </c>
      <c r="G62" s="6">
        <v>0</v>
      </c>
      <c r="H62" s="6">
        <f>721.43-1.43</f>
        <v>720</v>
      </c>
      <c r="I62" s="6">
        <v>0</v>
      </c>
      <c r="J62" s="6">
        <v>0</v>
      </c>
      <c r="K62" s="6">
        <v>0</v>
      </c>
      <c r="L62" s="6">
        <v>0</v>
      </c>
      <c r="M62" s="31"/>
      <c r="N62" s="31"/>
      <c r="O62" s="31"/>
    </row>
    <row r="63" spans="1:15" ht="31.5" x14ac:dyDescent="0.2">
      <c r="A63" s="97"/>
      <c r="B63" s="100"/>
      <c r="C63" s="84"/>
      <c r="D63" s="87"/>
      <c r="E63" s="10" t="s">
        <v>15</v>
      </c>
      <c r="F63" s="11">
        <f>SUM(G63:L63)</f>
        <v>720</v>
      </c>
      <c r="G63" s="11">
        <f t="shared" ref="G63:L63" si="31">SUM(G61:G62)</f>
        <v>0</v>
      </c>
      <c r="H63" s="11">
        <f t="shared" si="31"/>
        <v>720</v>
      </c>
      <c r="I63" s="11">
        <f t="shared" si="31"/>
        <v>0</v>
      </c>
      <c r="J63" s="11">
        <f t="shared" ref="J63:K63" si="32">SUM(J61:J62)</f>
        <v>0</v>
      </c>
      <c r="K63" s="11">
        <f t="shared" si="32"/>
        <v>0</v>
      </c>
      <c r="L63" s="11">
        <f t="shared" si="31"/>
        <v>0</v>
      </c>
      <c r="M63" s="56"/>
      <c r="N63" s="56"/>
      <c r="O63" s="56"/>
    </row>
    <row r="64" spans="1:15" ht="31.5" x14ac:dyDescent="0.2">
      <c r="A64" s="75" t="s">
        <v>125</v>
      </c>
      <c r="B64" s="98" t="s">
        <v>126</v>
      </c>
      <c r="C64" s="82" t="s">
        <v>86</v>
      </c>
      <c r="D64" s="85" t="s">
        <v>160</v>
      </c>
      <c r="E64" s="4" t="s">
        <v>13</v>
      </c>
      <c r="F64" s="11">
        <f>SUM(G64:L64)</f>
        <v>0</v>
      </c>
      <c r="G64" s="24">
        <v>0</v>
      </c>
      <c r="H64" s="24">
        <v>0</v>
      </c>
      <c r="I64" s="24">
        <v>0</v>
      </c>
      <c r="J64" s="24">
        <v>0</v>
      </c>
      <c r="K64" s="24">
        <v>0</v>
      </c>
      <c r="L64" s="24">
        <v>0</v>
      </c>
      <c r="M64" s="57"/>
      <c r="N64" s="57"/>
      <c r="O64" s="57"/>
    </row>
    <row r="65" spans="1:15" ht="15.75" x14ac:dyDescent="0.2">
      <c r="A65" s="96"/>
      <c r="B65" s="99"/>
      <c r="C65" s="83"/>
      <c r="D65" s="86"/>
      <c r="E65" s="4" t="s">
        <v>14</v>
      </c>
      <c r="F65" s="11">
        <f>G65+H65+L65</f>
        <v>0</v>
      </c>
      <c r="G65" s="24">
        <v>0</v>
      </c>
      <c r="H65" s="24">
        <v>0</v>
      </c>
      <c r="I65" s="24">
        <v>36.520000000000003</v>
      </c>
      <c r="J65" s="24">
        <v>0</v>
      </c>
      <c r="K65" s="24">
        <v>0</v>
      </c>
      <c r="L65" s="24">
        <v>0</v>
      </c>
      <c r="M65" s="57"/>
      <c r="N65" s="57"/>
      <c r="O65" s="57"/>
    </row>
    <row r="66" spans="1:15" ht="31.5" x14ac:dyDescent="0.2">
      <c r="A66" s="97"/>
      <c r="B66" s="100"/>
      <c r="C66" s="84"/>
      <c r="D66" s="87"/>
      <c r="E66" s="10" t="s">
        <v>15</v>
      </c>
      <c r="F66" s="11">
        <f>SUM(G66:L66)</f>
        <v>36.520000000000003</v>
      </c>
      <c r="G66" s="11">
        <f>SUM(G64:G65)</f>
        <v>0</v>
      </c>
      <c r="H66" s="11">
        <f t="shared" ref="H66:L66" si="33">SUM(H64:H65)</f>
        <v>0</v>
      </c>
      <c r="I66" s="11">
        <f t="shared" si="33"/>
        <v>36.520000000000003</v>
      </c>
      <c r="J66" s="11">
        <f t="shared" si="33"/>
        <v>0</v>
      </c>
      <c r="K66" s="11">
        <f t="shared" ref="K66" si="34">SUM(K64:K65)</f>
        <v>0</v>
      </c>
      <c r="L66" s="11">
        <f t="shared" si="33"/>
        <v>0</v>
      </c>
      <c r="M66" s="56"/>
      <c r="N66" s="56"/>
      <c r="O66" s="56"/>
    </row>
    <row r="67" spans="1:15" ht="31.5" customHeight="1" x14ac:dyDescent="0.2">
      <c r="A67" s="75" t="s">
        <v>127</v>
      </c>
      <c r="B67" s="79" t="s">
        <v>153</v>
      </c>
      <c r="C67" s="83" t="s">
        <v>154</v>
      </c>
      <c r="D67" s="85" t="s">
        <v>160</v>
      </c>
      <c r="E67" s="4" t="s">
        <v>13</v>
      </c>
      <c r="F67" s="11">
        <f>SUM(G67:L67)</f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57"/>
      <c r="N67" s="57"/>
      <c r="O67" s="57"/>
    </row>
    <row r="68" spans="1:15" ht="15.75" customHeight="1" x14ac:dyDescent="0.2">
      <c r="A68" s="96"/>
      <c r="B68" s="80"/>
      <c r="C68" s="83"/>
      <c r="D68" s="86"/>
      <c r="E68" s="4" t="s">
        <v>14</v>
      </c>
      <c r="F68" s="11">
        <f>G68+H68+L68</f>
        <v>0</v>
      </c>
      <c r="G68" s="24">
        <v>0</v>
      </c>
      <c r="H68" s="24">
        <v>0</v>
      </c>
      <c r="I68" s="24">
        <f>2493.03-18.56+100</f>
        <v>2574.4699999999998</v>
      </c>
      <c r="J68" s="24">
        <v>0</v>
      </c>
      <c r="K68" s="24">
        <v>0</v>
      </c>
      <c r="L68" s="24">
        <v>0</v>
      </c>
      <c r="M68" s="57"/>
      <c r="N68" s="57"/>
      <c r="O68" s="57"/>
    </row>
    <row r="69" spans="1:15" ht="33.75" customHeight="1" x14ac:dyDescent="0.2">
      <c r="A69" s="97"/>
      <c r="B69" s="81"/>
      <c r="C69" s="84"/>
      <c r="D69" s="87"/>
      <c r="E69" s="10" t="s">
        <v>15</v>
      </c>
      <c r="F69" s="11">
        <f>SUM(G69:L69)</f>
        <v>2574.4699999999998</v>
      </c>
      <c r="G69" s="11">
        <f>SUM(G67:G68)</f>
        <v>0</v>
      </c>
      <c r="H69" s="11">
        <f t="shared" ref="H69:L69" si="35">SUM(H67:H68)</f>
        <v>0</v>
      </c>
      <c r="I69" s="11">
        <f t="shared" si="35"/>
        <v>2574.4699999999998</v>
      </c>
      <c r="J69" s="11">
        <f t="shared" si="35"/>
        <v>0</v>
      </c>
      <c r="K69" s="11">
        <f t="shared" ref="K69" si="36">SUM(K67:K68)</f>
        <v>0</v>
      </c>
      <c r="L69" s="11">
        <f t="shared" si="35"/>
        <v>0</v>
      </c>
      <c r="M69" s="56"/>
      <c r="N69" s="56"/>
      <c r="O69" s="56"/>
    </row>
    <row r="70" spans="1:15" ht="31.5" x14ac:dyDescent="0.2">
      <c r="A70" s="75" t="s">
        <v>62</v>
      </c>
      <c r="B70" s="91" t="s">
        <v>57</v>
      </c>
      <c r="C70" s="82" t="s">
        <v>39</v>
      </c>
      <c r="D70" s="85" t="s">
        <v>158</v>
      </c>
      <c r="E70" s="4" t="s">
        <v>13</v>
      </c>
      <c r="F70" s="11">
        <f>G70+H70+L70</f>
        <v>0</v>
      </c>
      <c r="G70" s="19">
        <v>0</v>
      </c>
      <c r="H70" s="19">
        <v>0</v>
      </c>
      <c r="I70" s="19">
        <v>0</v>
      </c>
      <c r="J70" s="19">
        <v>0</v>
      </c>
      <c r="K70" s="19">
        <v>0</v>
      </c>
      <c r="L70" s="19">
        <v>0</v>
      </c>
      <c r="M70" s="58"/>
      <c r="N70" s="58"/>
      <c r="O70" s="58"/>
    </row>
    <row r="71" spans="1:15" ht="15.75" x14ac:dyDescent="0.2">
      <c r="A71" s="96"/>
      <c r="B71" s="94"/>
      <c r="C71" s="83"/>
      <c r="D71" s="86"/>
      <c r="E71" s="4" t="s">
        <v>14</v>
      </c>
      <c r="F71" s="11">
        <f>G71+H71+L71</f>
        <v>3024.94</v>
      </c>
      <c r="G71" s="19">
        <v>1706.44</v>
      </c>
      <c r="H71" s="19">
        <v>1318.5</v>
      </c>
      <c r="I71" s="6">
        <v>4783.42</v>
      </c>
      <c r="J71" s="19">
        <v>0</v>
      </c>
      <c r="K71" s="19">
        <v>0</v>
      </c>
      <c r="L71" s="19">
        <v>0</v>
      </c>
      <c r="M71" s="58"/>
      <c r="N71" s="58"/>
      <c r="O71" s="58"/>
    </row>
    <row r="72" spans="1:15" ht="31.5" x14ac:dyDescent="0.2">
      <c r="A72" s="96"/>
      <c r="B72" s="94"/>
      <c r="C72" s="84"/>
      <c r="D72" s="87"/>
      <c r="E72" s="10" t="s">
        <v>15</v>
      </c>
      <c r="F72" s="11">
        <f t="shared" ref="F72:L72" si="37">F70+F71</f>
        <v>3024.94</v>
      </c>
      <c r="G72" s="11">
        <f t="shared" si="37"/>
        <v>1706.44</v>
      </c>
      <c r="H72" s="11">
        <f t="shared" si="37"/>
        <v>1318.5</v>
      </c>
      <c r="I72" s="11">
        <f t="shared" si="37"/>
        <v>4783.42</v>
      </c>
      <c r="J72" s="11">
        <f t="shared" si="37"/>
        <v>0</v>
      </c>
      <c r="K72" s="11">
        <f t="shared" ref="K72" si="38">K70+K71</f>
        <v>0</v>
      </c>
      <c r="L72" s="11">
        <f t="shared" si="37"/>
        <v>0</v>
      </c>
      <c r="M72" s="56"/>
      <c r="N72" s="56"/>
      <c r="O72" s="56"/>
    </row>
    <row r="73" spans="1:15" ht="31.5" x14ac:dyDescent="0.2">
      <c r="A73" s="96"/>
      <c r="B73" s="94"/>
      <c r="C73" s="83" t="s">
        <v>130</v>
      </c>
      <c r="D73" s="86" t="s">
        <v>160</v>
      </c>
      <c r="E73" s="42" t="s">
        <v>13</v>
      </c>
      <c r="F73" s="43">
        <f>G73+H73+L73</f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  <c r="L73" s="44">
        <v>0</v>
      </c>
      <c r="M73" s="58"/>
      <c r="N73" s="58"/>
      <c r="O73" s="58"/>
    </row>
    <row r="74" spans="1:15" ht="15.75" x14ac:dyDescent="0.2">
      <c r="A74" s="96"/>
      <c r="B74" s="94"/>
      <c r="C74" s="83"/>
      <c r="D74" s="86"/>
      <c r="E74" s="4" t="s">
        <v>14</v>
      </c>
      <c r="F74" s="11">
        <f>G74+H74+L74</f>
        <v>0</v>
      </c>
      <c r="G74" s="19">
        <v>0</v>
      </c>
      <c r="H74" s="19">
        <v>0</v>
      </c>
      <c r="I74" s="6">
        <v>3726.5</v>
      </c>
      <c r="J74" s="19">
        <v>0</v>
      </c>
      <c r="K74" s="19">
        <v>0</v>
      </c>
      <c r="L74" s="19">
        <v>0</v>
      </c>
      <c r="M74" s="58"/>
      <c r="N74" s="58"/>
      <c r="O74" s="58"/>
    </row>
    <row r="75" spans="1:15" ht="31.5" x14ac:dyDescent="0.2">
      <c r="A75" s="97"/>
      <c r="B75" s="95"/>
      <c r="C75" s="84"/>
      <c r="D75" s="87"/>
      <c r="E75" s="10" t="s">
        <v>15</v>
      </c>
      <c r="F75" s="11">
        <f t="shared" ref="F75:L75" si="39">F73+F74</f>
        <v>0</v>
      </c>
      <c r="G75" s="11">
        <f t="shared" si="39"/>
        <v>0</v>
      </c>
      <c r="H75" s="11">
        <f t="shared" si="39"/>
        <v>0</v>
      </c>
      <c r="I75" s="11">
        <f t="shared" si="39"/>
        <v>3726.5</v>
      </c>
      <c r="J75" s="11">
        <f t="shared" si="39"/>
        <v>0</v>
      </c>
      <c r="K75" s="11">
        <f t="shared" ref="K75" si="40">K73+K74</f>
        <v>0</v>
      </c>
      <c r="L75" s="11">
        <f t="shared" si="39"/>
        <v>0</v>
      </c>
      <c r="M75" s="56"/>
      <c r="N75" s="56"/>
      <c r="O75" s="56"/>
    </row>
    <row r="76" spans="1:15" ht="31.5" x14ac:dyDescent="0.2">
      <c r="A76" s="75" t="s">
        <v>63</v>
      </c>
      <c r="B76" s="79" t="s">
        <v>136</v>
      </c>
      <c r="C76" s="82" t="s">
        <v>39</v>
      </c>
      <c r="D76" s="85" t="s">
        <v>158</v>
      </c>
      <c r="E76" s="4" t="s">
        <v>13</v>
      </c>
      <c r="F76" s="5">
        <f>SUM(G76:L76)</f>
        <v>0</v>
      </c>
      <c r="G76" s="6">
        <v>0</v>
      </c>
      <c r="H76" s="6">
        <v>0</v>
      </c>
      <c r="I76" s="6">
        <v>0</v>
      </c>
      <c r="J76" s="6">
        <v>0</v>
      </c>
      <c r="K76" s="6">
        <v>0</v>
      </c>
      <c r="L76" s="6">
        <v>0</v>
      </c>
      <c r="M76" s="31"/>
      <c r="N76" s="31"/>
      <c r="O76" s="31"/>
    </row>
    <row r="77" spans="1:15" ht="15.75" x14ac:dyDescent="0.2">
      <c r="A77" s="96"/>
      <c r="B77" s="80"/>
      <c r="C77" s="83"/>
      <c r="D77" s="86"/>
      <c r="E77" s="4" t="s">
        <v>14</v>
      </c>
      <c r="F77" s="5">
        <f>G77+H77+L77</f>
        <v>2509.1799999999998</v>
      </c>
      <c r="G77" s="6">
        <v>1009.18</v>
      </c>
      <c r="H77" s="6">
        <v>0</v>
      </c>
      <c r="I77" s="6">
        <v>0</v>
      </c>
      <c r="J77" s="6">
        <v>1500</v>
      </c>
      <c r="K77" s="6">
        <v>1500</v>
      </c>
      <c r="L77" s="6">
        <v>1500</v>
      </c>
      <c r="M77" s="31"/>
      <c r="N77" s="31"/>
      <c r="O77" s="31"/>
    </row>
    <row r="78" spans="1:15" ht="31.5" x14ac:dyDescent="0.2">
      <c r="A78" s="96"/>
      <c r="B78" s="80"/>
      <c r="C78" s="84"/>
      <c r="D78" s="87"/>
      <c r="E78" s="10" t="s">
        <v>15</v>
      </c>
      <c r="F78" s="11">
        <f>SUM(G78:L78)</f>
        <v>5509.18</v>
      </c>
      <c r="G78" s="11">
        <f>SUM(G76:G77)</f>
        <v>1009.18</v>
      </c>
      <c r="H78" s="11">
        <f>SUM(H76:H77)</f>
        <v>0</v>
      </c>
      <c r="I78" s="11">
        <f>I76+I77</f>
        <v>0</v>
      </c>
      <c r="J78" s="11">
        <f>SUM(J76:J77)</f>
        <v>1500</v>
      </c>
      <c r="K78" s="11">
        <f>SUM(K76:K77)</f>
        <v>1500</v>
      </c>
      <c r="L78" s="11">
        <f>SUM(L76:L77)</f>
        <v>1500</v>
      </c>
      <c r="M78" s="56"/>
      <c r="N78" s="56"/>
      <c r="O78" s="56"/>
    </row>
    <row r="79" spans="1:15" ht="31.5" x14ac:dyDescent="0.2">
      <c r="A79" s="96"/>
      <c r="B79" s="80"/>
      <c r="C79" s="83" t="s">
        <v>130</v>
      </c>
      <c r="D79" s="86" t="s">
        <v>160</v>
      </c>
      <c r="E79" s="42" t="s">
        <v>13</v>
      </c>
      <c r="F79" s="45">
        <f>SUM(G79:L79)</f>
        <v>0</v>
      </c>
      <c r="G79" s="46">
        <v>0</v>
      </c>
      <c r="H79" s="46">
        <v>0</v>
      </c>
      <c r="I79" s="46">
        <v>0</v>
      </c>
      <c r="J79" s="46">
        <v>0</v>
      </c>
      <c r="K79" s="46">
        <v>0</v>
      </c>
      <c r="L79" s="46">
        <v>0</v>
      </c>
      <c r="M79" s="31"/>
      <c r="N79" s="31"/>
      <c r="O79" s="31"/>
    </row>
    <row r="80" spans="1:15" ht="15.75" x14ac:dyDescent="0.2">
      <c r="A80" s="96"/>
      <c r="B80" s="80"/>
      <c r="C80" s="83"/>
      <c r="D80" s="86"/>
      <c r="E80" s="4" t="s">
        <v>14</v>
      </c>
      <c r="F80" s="5">
        <f>G80+H80+L80</f>
        <v>0</v>
      </c>
      <c r="G80" s="6">
        <v>0</v>
      </c>
      <c r="H80" s="6">
        <v>0</v>
      </c>
      <c r="I80" s="6">
        <f>1500+135</f>
        <v>1635</v>
      </c>
      <c r="J80" s="6">
        <v>0</v>
      </c>
      <c r="K80" s="6">
        <v>0</v>
      </c>
      <c r="L80" s="6">
        <v>0</v>
      </c>
      <c r="M80" s="31"/>
      <c r="N80" s="31"/>
      <c r="O80" s="31"/>
    </row>
    <row r="81" spans="1:15" ht="31.5" x14ac:dyDescent="0.2">
      <c r="A81" s="97"/>
      <c r="B81" s="81"/>
      <c r="C81" s="84"/>
      <c r="D81" s="87"/>
      <c r="E81" s="10" t="s">
        <v>15</v>
      </c>
      <c r="F81" s="11">
        <f>SUM(G81:L81)</f>
        <v>1635</v>
      </c>
      <c r="G81" s="11">
        <f>SUM(G79:G80)</f>
        <v>0</v>
      </c>
      <c r="H81" s="11">
        <f>SUM(H79:H80)</f>
        <v>0</v>
      </c>
      <c r="I81" s="11">
        <f>I79+I80</f>
        <v>1635</v>
      </c>
      <c r="J81" s="11">
        <f>SUM(J79:J80)</f>
        <v>0</v>
      </c>
      <c r="K81" s="11">
        <f>SUM(K79:K80)</f>
        <v>0</v>
      </c>
      <c r="L81" s="11">
        <f>SUM(L79:L80)</f>
        <v>0</v>
      </c>
      <c r="M81" s="56"/>
      <c r="N81" s="56"/>
      <c r="O81" s="56"/>
    </row>
    <row r="82" spans="1:15" ht="31.5" x14ac:dyDescent="0.2">
      <c r="A82" s="78" t="s">
        <v>64</v>
      </c>
      <c r="B82" s="132" t="s">
        <v>66</v>
      </c>
      <c r="C82" s="135" t="s">
        <v>67</v>
      </c>
      <c r="D82" s="74" t="s">
        <v>158</v>
      </c>
      <c r="E82" s="4" t="s">
        <v>13</v>
      </c>
      <c r="F82" s="11">
        <f>SUM(G82:L82)</f>
        <v>0</v>
      </c>
      <c r="G82" s="24">
        <v>0</v>
      </c>
      <c r="H82" s="24">
        <v>0</v>
      </c>
      <c r="I82" s="24">
        <v>0</v>
      </c>
      <c r="J82" s="24">
        <v>0</v>
      </c>
      <c r="K82" s="24">
        <v>0</v>
      </c>
      <c r="L82" s="24">
        <v>0</v>
      </c>
      <c r="M82" s="57"/>
      <c r="N82" s="57"/>
      <c r="O82" s="57"/>
    </row>
    <row r="83" spans="1:15" ht="15.75" x14ac:dyDescent="0.2">
      <c r="A83" s="78"/>
      <c r="B83" s="133"/>
      <c r="C83" s="135"/>
      <c r="D83" s="74"/>
      <c r="E83" s="4" t="s">
        <v>14</v>
      </c>
      <c r="F83" s="11">
        <f>G83+H83+L83</f>
        <v>148.32</v>
      </c>
      <c r="G83" s="24">
        <f>149-0.685</f>
        <v>148.32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57"/>
      <c r="N83" s="57"/>
      <c r="O83" s="57"/>
    </row>
    <row r="84" spans="1:15" ht="29.25" customHeight="1" x14ac:dyDescent="0.2">
      <c r="A84" s="78"/>
      <c r="B84" s="134"/>
      <c r="C84" s="135"/>
      <c r="D84" s="74"/>
      <c r="E84" s="10" t="s">
        <v>15</v>
      </c>
      <c r="F84" s="11">
        <f>SUM(G84:L84)</f>
        <v>148.32</v>
      </c>
      <c r="G84" s="11">
        <f>SUM(G82:G83)</f>
        <v>148.32</v>
      </c>
      <c r="H84" s="11">
        <f>SUM(H82:H83)</f>
        <v>0</v>
      </c>
      <c r="I84" s="11">
        <f>I82+I83</f>
        <v>0</v>
      </c>
      <c r="J84" s="11">
        <f>SUM(J82:J83)</f>
        <v>0</v>
      </c>
      <c r="K84" s="11">
        <f>SUM(K82:K83)</f>
        <v>0</v>
      </c>
      <c r="L84" s="11">
        <f>SUM(L82:L83)</f>
        <v>0</v>
      </c>
      <c r="M84" s="56"/>
      <c r="N84" s="56"/>
      <c r="O84" s="56"/>
    </row>
    <row r="85" spans="1:15" ht="29.25" customHeight="1" x14ac:dyDescent="0.2">
      <c r="A85" s="78" t="s">
        <v>65</v>
      </c>
      <c r="B85" s="79" t="s">
        <v>144</v>
      </c>
      <c r="C85" s="82" t="s">
        <v>39</v>
      </c>
      <c r="D85" s="74" t="s">
        <v>158</v>
      </c>
      <c r="E85" s="4" t="s">
        <v>13</v>
      </c>
      <c r="F85" s="11">
        <f>SUM(G85:L85)</f>
        <v>15443.7</v>
      </c>
      <c r="G85" s="24">
        <v>0</v>
      </c>
      <c r="H85" s="24">
        <v>7259.2</v>
      </c>
      <c r="I85" s="19">
        <v>8184.5</v>
      </c>
      <c r="J85" s="24">
        <v>0</v>
      </c>
      <c r="K85" s="24">
        <v>0</v>
      </c>
      <c r="L85" s="24">
        <v>0</v>
      </c>
      <c r="M85" s="57"/>
      <c r="N85" s="57"/>
      <c r="O85" s="57"/>
    </row>
    <row r="86" spans="1:15" ht="31.5" x14ac:dyDescent="0.2">
      <c r="A86" s="78"/>
      <c r="B86" s="80"/>
      <c r="C86" s="83"/>
      <c r="D86" s="74"/>
      <c r="E86" s="4" t="s">
        <v>143</v>
      </c>
      <c r="F86" s="11">
        <f>G86+H86+L86</f>
        <v>825.14</v>
      </c>
      <c r="G86" s="24">
        <v>0</v>
      </c>
      <c r="H86" s="24">
        <v>825.14</v>
      </c>
      <c r="I86" s="19">
        <v>430.76</v>
      </c>
      <c r="J86" s="24">
        <v>0</v>
      </c>
      <c r="K86" s="24">
        <v>0</v>
      </c>
      <c r="L86" s="24">
        <v>0</v>
      </c>
      <c r="M86" s="57"/>
      <c r="N86" s="57"/>
      <c r="O86" s="57"/>
    </row>
    <row r="87" spans="1:15" ht="29.25" customHeight="1" x14ac:dyDescent="0.2">
      <c r="A87" s="78"/>
      <c r="B87" s="80"/>
      <c r="C87" s="83"/>
      <c r="D87" s="74"/>
      <c r="E87" s="4" t="s">
        <v>14</v>
      </c>
      <c r="F87" s="11"/>
      <c r="G87" s="24">
        <v>0</v>
      </c>
      <c r="H87" s="24">
        <v>0</v>
      </c>
      <c r="I87" s="19">
        <v>100</v>
      </c>
      <c r="J87" s="24">
        <v>0</v>
      </c>
      <c r="K87" s="24">
        <v>0</v>
      </c>
      <c r="L87" s="24">
        <v>0</v>
      </c>
      <c r="M87" s="57"/>
      <c r="N87" s="57"/>
      <c r="O87" s="57"/>
    </row>
    <row r="88" spans="1:15" ht="31.5" x14ac:dyDescent="0.2">
      <c r="A88" s="78"/>
      <c r="B88" s="81"/>
      <c r="C88" s="84"/>
      <c r="D88" s="74"/>
      <c r="E88" s="10" t="s">
        <v>15</v>
      </c>
      <c r="F88" s="11">
        <f>SUM(G88:L88)</f>
        <v>16799.599999999999</v>
      </c>
      <c r="G88" s="11">
        <f>SUM(G85:G87)</f>
        <v>0</v>
      </c>
      <c r="H88" s="11">
        <f>SUM(H85:H87)</f>
        <v>8084.34</v>
      </c>
      <c r="I88" s="11">
        <f>I85+I86+I87</f>
        <v>8715.26</v>
      </c>
      <c r="J88" s="11">
        <f>SUM(J85:J87)</f>
        <v>0</v>
      </c>
      <c r="K88" s="11">
        <f>SUM(K85:K87)</f>
        <v>0</v>
      </c>
      <c r="L88" s="11">
        <f>SUM(L85:L87)</f>
        <v>0</v>
      </c>
      <c r="M88" s="56"/>
      <c r="N88" s="56"/>
      <c r="O88" s="56"/>
    </row>
    <row r="89" spans="1:15" ht="31.5" x14ac:dyDescent="0.2">
      <c r="A89" s="75" t="s">
        <v>75</v>
      </c>
      <c r="B89" s="132" t="s">
        <v>69</v>
      </c>
      <c r="C89" s="82" t="s">
        <v>39</v>
      </c>
      <c r="D89" s="74" t="s">
        <v>158</v>
      </c>
      <c r="E89" s="4" t="s">
        <v>13</v>
      </c>
      <c r="F89" s="11">
        <f>SUM(G89:L89)</f>
        <v>950</v>
      </c>
      <c r="G89" s="24">
        <v>0</v>
      </c>
      <c r="H89" s="24">
        <v>950</v>
      </c>
      <c r="I89" s="24">
        <v>0</v>
      </c>
      <c r="J89" s="24">
        <v>0</v>
      </c>
      <c r="K89" s="24">
        <v>0</v>
      </c>
      <c r="L89" s="24">
        <v>0</v>
      </c>
      <c r="M89" s="57"/>
      <c r="N89" s="57"/>
      <c r="O89" s="57"/>
    </row>
    <row r="90" spans="1:15" ht="15.75" x14ac:dyDescent="0.2">
      <c r="A90" s="76"/>
      <c r="B90" s="133"/>
      <c r="C90" s="83"/>
      <c r="D90" s="74"/>
      <c r="E90" s="4" t="s">
        <v>14</v>
      </c>
      <c r="F90" s="11">
        <f>G90+H90+L90</f>
        <v>50</v>
      </c>
      <c r="G90" s="24">
        <v>0</v>
      </c>
      <c r="H90" s="24">
        <v>50</v>
      </c>
      <c r="I90" s="24">
        <v>0</v>
      </c>
      <c r="J90" s="24">
        <v>0</v>
      </c>
      <c r="K90" s="24">
        <v>0</v>
      </c>
      <c r="L90" s="24">
        <v>0</v>
      </c>
      <c r="M90" s="57"/>
      <c r="N90" s="57"/>
      <c r="O90" s="57"/>
    </row>
    <row r="91" spans="1:15" ht="29.25" customHeight="1" x14ac:dyDescent="0.2">
      <c r="A91" s="77"/>
      <c r="B91" s="134"/>
      <c r="C91" s="84"/>
      <c r="D91" s="74"/>
      <c r="E91" s="10" t="s">
        <v>15</v>
      </c>
      <c r="F91" s="11">
        <f>SUM(G91:L91)</f>
        <v>1000</v>
      </c>
      <c r="G91" s="11">
        <f>SUM(G89:G90)</f>
        <v>0</v>
      </c>
      <c r="H91" s="11">
        <f>SUM(H89:H90)</f>
        <v>1000</v>
      </c>
      <c r="I91" s="11">
        <f>I89+I90</f>
        <v>0</v>
      </c>
      <c r="J91" s="11">
        <f>SUM(J89:J90)</f>
        <v>0</v>
      </c>
      <c r="K91" s="11">
        <f>SUM(K89:K90)</f>
        <v>0</v>
      </c>
      <c r="L91" s="11">
        <f>SUM(L89:L90)</f>
        <v>0</v>
      </c>
      <c r="M91" s="56"/>
      <c r="N91" s="56"/>
      <c r="O91" s="56"/>
    </row>
    <row r="92" spans="1:15" ht="31.5" x14ac:dyDescent="0.2">
      <c r="A92" s="75" t="s">
        <v>76</v>
      </c>
      <c r="B92" s="91" t="s">
        <v>129</v>
      </c>
      <c r="C92" s="88" t="s">
        <v>130</v>
      </c>
      <c r="D92" s="88" t="s">
        <v>160</v>
      </c>
      <c r="E92" s="4" t="s">
        <v>13</v>
      </c>
      <c r="F92" s="11">
        <v>0</v>
      </c>
      <c r="G92" s="19">
        <v>0</v>
      </c>
      <c r="H92" s="19">
        <v>0</v>
      </c>
      <c r="I92" s="19">
        <v>0</v>
      </c>
      <c r="J92" s="19">
        <v>0</v>
      </c>
      <c r="K92" s="19">
        <v>0</v>
      </c>
      <c r="L92" s="19">
        <v>0</v>
      </c>
      <c r="M92" s="58"/>
      <c r="N92" s="58"/>
      <c r="O92" s="58"/>
    </row>
    <row r="93" spans="1:15" ht="33" customHeight="1" x14ac:dyDescent="0.2">
      <c r="A93" s="76"/>
      <c r="B93" s="94"/>
      <c r="C93" s="89"/>
      <c r="D93" s="89"/>
      <c r="E93" s="4" t="s">
        <v>14</v>
      </c>
      <c r="F93" s="11">
        <f>H93</f>
        <v>0</v>
      </c>
      <c r="G93" s="19">
        <v>0</v>
      </c>
      <c r="H93" s="19">
        <v>0</v>
      </c>
      <c r="I93" s="19">
        <f>2981.5-453.5+105</f>
        <v>2633</v>
      </c>
      <c r="J93" s="19">
        <v>0</v>
      </c>
      <c r="K93" s="19">
        <v>0</v>
      </c>
      <c r="L93" s="19">
        <v>0</v>
      </c>
      <c r="M93" s="58"/>
      <c r="N93" s="58"/>
      <c r="O93" s="58"/>
    </row>
    <row r="94" spans="1:15" ht="26.25" customHeight="1" x14ac:dyDescent="0.2">
      <c r="A94" s="77"/>
      <c r="B94" s="95"/>
      <c r="C94" s="90"/>
      <c r="D94" s="90"/>
      <c r="E94" s="10" t="s">
        <v>15</v>
      </c>
      <c r="F94" s="11">
        <f>H94</f>
        <v>0</v>
      </c>
      <c r="G94" s="11">
        <v>0</v>
      </c>
      <c r="H94" s="11">
        <f>H93+H92</f>
        <v>0</v>
      </c>
      <c r="I94" s="11">
        <f t="shared" ref="I94:L94" si="41">I93+I92</f>
        <v>2633</v>
      </c>
      <c r="J94" s="11">
        <f t="shared" si="41"/>
        <v>0</v>
      </c>
      <c r="K94" s="11">
        <f t="shared" ref="K94" si="42">K93+K92</f>
        <v>0</v>
      </c>
      <c r="L94" s="11">
        <f t="shared" si="41"/>
        <v>0</v>
      </c>
      <c r="M94" s="56"/>
      <c r="N94" s="56"/>
      <c r="O94" s="56"/>
    </row>
    <row r="95" spans="1:15" ht="33" customHeight="1" x14ac:dyDescent="0.2">
      <c r="A95" s="78" t="s">
        <v>131</v>
      </c>
      <c r="B95" s="132" t="s">
        <v>73</v>
      </c>
      <c r="C95" s="82" t="s">
        <v>39</v>
      </c>
      <c r="D95" s="74" t="s">
        <v>158</v>
      </c>
      <c r="E95" s="4" t="s">
        <v>13</v>
      </c>
      <c r="F95" s="11">
        <f>SUM(G95:L95)</f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57"/>
      <c r="N95" s="57"/>
      <c r="O95" s="57"/>
    </row>
    <row r="96" spans="1:15" ht="30.75" customHeight="1" x14ac:dyDescent="0.2">
      <c r="A96" s="78"/>
      <c r="B96" s="133"/>
      <c r="C96" s="83"/>
      <c r="D96" s="74"/>
      <c r="E96" s="4" t="s">
        <v>14</v>
      </c>
      <c r="F96" s="11">
        <f>G96+H96+L96</f>
        <v>0</v>
      </c>
      <c r="G96" s="24">
        <v>0</v>
      </c>
      <c r="H96" s="24">
        <v>0</v>
      </c>
      <c r="I96" s="24">
        <v>0</v>
      </c>
      <c r="J96" s="24">
        <v>0</v>
      </c>
      <c r="K96" s="24">
        <v>0</v>
      </c>
      <c r="L96" s="24">
        <v>0</v>
      </c>
      <c r="M96" s="57"/>
      <c r="N96" s="57"/>
      <c r="O96" s="57"/>
    </row>
    <row r="97" spans="1:15" ht="39" customHeight="1" x14ac:dyDescent="0.2">
      <c r="A97" s="78"/>
      <c r="B97" s="134"/>
      <c r="C97" s="84"/>
      <c r="D97" s="74"/>
      <c r="E97" s="10" t="s">
        <v>15</v>
      </c>
      <c r="F97" s="11">
        <f>SUM(G97:L97)</f>
        <v>0</v>
      </c>
      <c r="G97" s="11">
        <f>SUM(G95:G96)</f>
        <v>0</v>
      </c>
      <c r="H97" s="11">
        <f>SUM(H95:H96)</f>
        <v>0</v>
      </c>
      <c r="I97" s="11">
        <f>I95+I96</f>
        <v>0</v>
      </c>
      <c r="J97" s="11">
        <f>SUM(J95:J96)</f>
        <v>0</v>
      </c>
      <c r="K97" s="11">
        <f>SUM(K95:K96)</f>
        <v>0</v>
      </c>
      <c r="L97" s="11">
        <f>SUM(L95:L96)</f>
        <v>0</v>
      </c>
      <c r="M97" s="56"/>
      <c r="N97" s="56"/>
      <c r="O97" s="56"/>
    </row>
    <row r="98" spans="1:15" ht="33.75" customHeight="1" x14ac:dyDescent="0.2">
      <c r="A98" s="78" t="s">
        <v>150</v>
      </c>
      <c r="B98" s="79" t="s">
        <v>162</v>
      </c>
      <c r="C98" s="82" t="s">
        <v>39</v>
      </c>
      <c r="D98" s="85" t="s">
        <v>160</v>
      </c>
      <c r="E98" s="4" t="s">
        <v>13</v>
      </c>
      <c r="F98" s="5">
        <f>SUM(G98:L98)</f>
        <v>0</v>
      </c>
      <c r="G98" s="5">
        <v>0</v>
      </c>
      <c r="H98" s="5">
        <v>0</v>
      </c>
      <c r="I98" s="5">
        <v>0</v>
      </c>
      <c r="J98" s="5">
        <v>0</v>
      </c>
      <c r="K98" s="5">
        <v>0</v>
      </c>
      <c r="L98" s="5">
        <v>0</v>
      </c>
      <c r="M98" s="55"/>
      <c r="N98" s="55"/>
      <c r="O98" s="55"/>
    </row>
    <row r="99" spans="1:15" ht="33" customHeight="1" x14ac:dyDescent="0.2">
      <c r="A99" s="78"/>
      <c r="B99" s="80"/>
      <c r="C99" s="83"/>
      <c r="D99" s="86"/>
      <c r="E99" s="4" t="s">
        <v>14</v>
      </c>
      <c r="F99" s="5">
        <f>G99+H99+L99</f>
        <v>0</v>
      </c>
      <c r="G99" s="6">
        <v>0</v>
      </c>
      <c r="H99" s="6">
        <v>0</v>
      </c>
      <c r="I99" s="6">
        <v>0</v>
      </c>
      <c r="J99" s="6">
        <v>0</v>
      </c>
      <c r="K99" s="6">
        <v>0</v>
      </c>
      <c r="L99" s="6">
        <v>0</v>
      </c>
      <c r="M99" s="31"/>
      <c r="N99" s="31"/>
      <c r="O99" s="31"/>
    </row>
    <row r="100" spans="1:15" ht="40.5" customHeight="1" x14ac:dyDescent="0.2">
      <c r="A100" s="78"/>
      <c r="B100" s="80"/>
      <c r="C100" s="84"/>
      <c r="D100" s="87"/>
      <c r="E100" s="10" t="s">
        <v>15</v>
      </c>
      <c r="F100" s="11">
        <f>SUM(G100:L100)</f>
        <v>0</v>
      </c>
      <c r="G100" s="11">
        <f>SUM(G98:G99)</f>
        <v>0</v>
      </c>
      <c r="H100" s="11">
        <f>SUM(H98:H99)</f>
        <v>0</v>
      </c>
      <c r="I100" s="11">
        <f>I98+I99</f>
        <v>0</v>
      </c>
      <c r="J100" s="11">
        <f>SUM(J98:J99)</f>
        <v>0</v>
      </c>
      <c r="K100" s="11">
        <f>SUM(K98:K99)</f>
        <v>0</v>
      </c>
      <c r="L100" s="11">
        <f>SUM(L98:L99)</f>
        <v>0</v>
      </c>
      <c r="M100" s="56"/>
      <c r="N100" s="56"/>
      <c r="O100" s="56"/>
    </row>
    <row r="101" spans="1:15" ht="33.75" customHeight="1" x14ac:dyDescent="0.2">
      <c r="A101" s="78"/>
      <c r="B101" s="80"/>
      <c r="C101" s="83" t="s">
        <v>130</v>
      </c>
      <c r="D101" s="86" t="s">
        <v>160</v>
      </c>
      <c r="E101" s="42" t="s">
        <v>13</v>
      </c>
      <c r="F101" s="45">
        <f>SUM(G101:L101)</f>
        <v>0</v>
      </c>
      <c r="G101" s="45">
        <v>0</v>
      </c>
      <c r="H101" s="45">
        <v>0</v>
      </c>
      <c r="I101" s="45">
        <v>0</v>
      </c>
      <c r="J101" s="45">
        <v>0</v>
      </c>
      <c r="K101" s="45">
        <v>0</v>
      </c>
      <c r="L101" s="45">
        <v>0</v>
      </c>
      <c r="M101" s="55"/>
      <c r="N101" s="55"/>
      <c r="O101" s="55"/>
    </row>
    <row r="102" spans="1:15" ht="24.75" customHeight="1" x14ac:dyDescent="0.2">
      <c r="A102" s="78"/>
      <c r="B102" s="80"/>
      <c r="C102" s="83"/>
      <c r="D102" s="86"/>
      <c r="E102" s="4" t="s">
        <v>14</v>
      </c>
      <c r="F102" s="5">
        <f>G102+H102+L102</f>
        <v>0</v>
      </c>
      <c r="G102" s="6">
        <v>0</v>
      </c>
      <c r="H102" s="6">
        <v>0</v>
      </c>
      <c r="I102" s="6">
        <f>1200-133.1932-162.62+600+90</f>
        <v>1594.19</v>
      </c>
      <c r="J102" s="6">
        <v>0</v>
      </c>
      <c r="K102" s="6">
        <v>0</v>
      </c>
      <c r="L102" s="6">
        <v>0</v>
      </c>
      <c r="M102" s="31"/>
      <c r="N102" s="31"/>
      <c r="O102" s="31"/>
    </row>
    <row r="103" spans="1:15" ht="42.75" customHeight="1" x14ac:dyDescent="0.2">
      <c r="A103" s="78"/>
      <c r="B103" s="81"/>
      <c r="C103" s="84"/>
      <c r="D103" s="87"/>
      <c r="E103" s="10" t="s">
        <v>15</v>
      </c>
      <c r="F103" s="11">
        <f>SUM(G103:L103)</f>
        <v>1594.19</v>
      </c>
      <c r="G103" s="11">
        <f>SUM(G101:G102)</f>
        <v>0</v>
      </c>
      <c r="H103" s="11">
        <f>SUM(H101:H102)</f>
        <v>0</v>
      </c>
      <c r="I103" s="11">
        <f>I101+I102</f>
        <v>1594.19</v>
      </c>
      <c r="J103" s="11">
        <f>SUM(J101:J102)</f>
        <v>0</v>
      </c>
      <c r="K103" s="11">
        <f>SUM(K101:K102)</f>
        <v>0</v>
      </c>
      <c r="L103" s="11">
        <f>SUM(L101:L102)</f>
        <v>0</v>
      </c>
      <c r="M103" s="56"/>
      <c r="N103" s="56"/>
      <c r="O103" s="56"/>
    </row>
    <row r="104" spans="1:15" ht="33" customHeight="1" x14ac:dyDescent="0.2">
      <c r="A104" s="75" t="s">
        <v>145</v>
      </c>
      <c r="B104" s="79" t="s">
        <v>146</v>
      </c>
      <c r="C104" s="82" t="s">
        <v>147</v>
      </c>
      <c r="D104" s="85" t="s">
        <v>160</v>
      </c>
      <c r="E104" s="4" t="s">
        <v>13</v>
      </c>
      <c r="F104" s="5">
        <v>0</v>
      </c>
      <c r="G104" s="5">
        <v>0</v>
      </c>
      <c r="H104" s="5">
        <v>0</v>
      </c>
      <c r="I104" s="5">
        <v>0</v>
      </c>
      <c r="J104" s="5">
        <v>0</v>
      </c>
      <c r="K104" s="5">
        <v>0</v>
      </c>
      <c r="L104" s="5">
        <v>0</v>
      </c>
      <c r="M104" s="55"/>
      <c r="N104" s="55"/>
      <c r="O104" s="55"/>
    </row>
    <row r="105" spans="1:15" ht="24.75" customHeight="1" x14ac:dyDescent="0.2">
      <c r="A105" s="76"/>
      <c r="B105" s="137"/>
      <c r="C105" s="76"/>
      <c r="D105" s="76"/>
      <c r="E105" s="4" t="s">
        <v>14</v>
      </c>
      <c r="F105" s="5">
        <v>0</v>
      </c>
      <c r="G105" s="6">
        <v>0</v>
      </c>
      <c r="H105" s="6">
        <v>0</v>
      </c>
      <c r="I105" s="6">
        <f>308.5+403.35+94.48+100.52+2000-64.3</f>
        <v>2842.55</v>
      </c>
      <c r="J105" s="6">
        <f>225+3000</f>
        <v>3225</v>
      </c>
      <c r="K105" s="6">
        <v>225</v>
      </c>
      <c r="L105" s="6">
        <v>225</v>
      </c>
      <c r="M105" s="31"/>
      <c r="N105" s="31"/>
      <c r="O105" s="31"/>
    </row>
    <row r="106" spans="1:15" ht="31.5" x14ac:dyDescent="0.2">
      <c r="A106" s="77"/>
      <c r="B106" s="138"/>
      <c r="C106" s="77"/>
      <c r="D106" s="77"/>
      <c r="E106" s="10" t="s">
        <v>15</v>
      </c>
      <c r="F106" s="11">
        <f t="shared" ref="F106:L106" si="43">F104+F105</f>
        <v>0</v>
      </c>
      <c r="G106" s="11">
        <f t="shared" si="43"/>
        <v>0</v>
      </c>
      <c r="H106" s="11">
        <f t="shared" si="43"/>
        <v>0</v>
      </c>
      <c r="I106" s="11">
        <f t="shared" si="43"/>
        <v>2842.55</v>
      </c>
      <c r="J106" s="11">
        <f t="shared" si="43"/>
        <v>3225</v>
      </c>
      <c r="K106" s="11">
        <f t="shared" ref="K106" si="44">K104+K105</f>
        <v>225</v>
      </c>
      <c r="L106" s="11">
        <f t="shared" si="43"/>
        <v>225</v>
      </c>
      <c r="M106" s="56"/>
      <c r="N106" s="56"/>
      <c r="O106" s="56"/>
    </row>
    <row r="107" spans="1:15" ht="29.25" customHeight="1" x14ac:dyDescent="0.2">
      <c r="A107" s="75" t="s">
        <v>149</v>
      </c>
      <c r="B107" s="79" t="s">
        <v>163</v>
      </c>
      <c r="C107" s="82" t="s">
        <v>151</v>
      </c>
      <c r="D107" s="85" t="s">
        <v>160</v>
      </c>
      <c r="E107" s="4" t="s">
        <v>13</v>
      </c>
      <c r="F107" s="5">
        <v>0</v>
      </c>
      <c r="G107" s="5">
        <v>0</v>
      </c>
      <c r="H107" s="5">
        <v>0</v>
      </c>
      <c r="I107" s="5">
        <v>0</v>
      </c>
      <c r="J107" s="5">
        <v>0</v>
      </c>
      <c r="K107" s="5">
        <v>0</v>
      </c>
      <c r="L107" s="5">
        <v>0</v>
      </c>
      <c r="M107" s="55"/>
      <c r="N107" s="55"/>
      <c r="O107" s="55"/>
    </row>
    <row r="108" spans="1:15" ht="18" customHeight="1" x14ac:dyDescent="0.2">
      <c r="A108" s="76"/>
      <c r="B108" s="137"/>
      <c r="C108" s="76"/>
      <c r="D108" s="76"/>
      <c r="E108" s="4" t="s">
        <v>14</v>
      </c>
      <c r="F108" s="5">
        <v>0</v>
      </c>
      <c r="G108" s="6">
        <v>0</v>
      </c>
      <c r="H108" s="6">
        <v>0</v>
      </c>
      <c r="I108" s="6">
        <f>1415.91+1849.72+1135-2984.72</f>
        <v>1415.91</v>
      </c>
      <c r="J108" s="6">
        <v>0</v>
      </c>
      <c r="K108" s="6">
        <v>0</v>
      </c>
      <c r="L108" s="6">
        <v>0</v>
      </c>
      <c r="M108" s="31"/>
      <c r="N108" s="31"/>
      <c r="O108" s="31"/>
    </row>
    <row r="109" spans="1:15" ht="29.25" customHeight="1" x14ac:dyDescent="0.2">
      <c r="A109" s="77"/>
      <c r="B109" s="138"/>
      <c r="C109" s="77"/>
      <c r="D109" s="77"/>
      <c r="E109" s="10" t="s">
        <v>15</v>
      </c>
      <c r="F109" s="11">
        <f t="shared" ref="F109:L109" si="45">F107+F108</f>
        <v>0</v>
      </c>
      <c r="G109" s="11">
        <f t="shared" si="45"/>
        <v>0</v>
      </c>
      <c r="H109" s="11">
        <f t="shared" si="45"/>
        <v>0</v>
      </c>
      <c r="I109" s="11">
        <f t="shared" si="45"/>
        <v>1415.91</v>
      </c>
      <c r="J109" s="11">
        <f t="shared" si="45"/>
        <v>0</v>
      </c>
      <c r="K109" s="11">
        <f t="shared" ref="K109" si="46">K107+K108</f>
        <v>0</v>
      </c>
      <c r="L109" s="11">
        <f t="shared" si="45"/>
        <v>0</v>
      </c>
      <c r="M109" s="56"/>
      <c r="N109" s="56"/>
      <c r="O109" s="56"/>
    </row>
    <row r="110" spans="1:15" ht="29.25" customHeight="1" x14ac:dyDescent="0.2">
      <c r="A110" s="75" t="s">
        <v>156</v>
      </c>
      <c r="B110" s="79" t="s">
        <v>157</v>
      </c>
      <c r="C110" s="82" t="s">
        <v>151</v>
      </c>
      <c r="D110" s="85" t="s">
        <v>160</v>
      </c>
      <c r="E110" s="4" t="s">
        <v>13</v>
      </c>
      <c r="F110" s="5">
        <v>0</v>
      </c>
      <c r="G110" s="5">
        <v>0</v>
      </c>
      <c r="H110" s="5">
        <v>0</v>
      </c>
      <c r="I110" s="5">
        <v>0</v>
      </c>
      <c r="J110" s="5">
        <v>0</v>
      </c>
      <c r="K110" s="5">
        <v>0</v>
      </c>
      <c r="L110" s="5">
        <v>0</v>
      </c>
      <c r="M110" s="55"/>
      <c r="N110" s="55"/>
      <c r="O110" s="55"/>
    </row>
    <row r="111" spans="1:15" ht="29.25" customHeight="1" x14ac:dyDescent="0.2">
      <c r="A111" s="76"/>
      <c r="B111" s="137"/>
      <c r="C111" s="76"/>
      <c r="D111" s="76"/>
      <c r="E111" s="4" t="s">
        <v>14</v>
      </c>
      <c r="F111" s="5">
        <v>0</v>
      </c>
      <c r="G111" s="6">
        <v>0</v>
      </c>
      <c r="H111" s="6">
        <v>0</v>
      </c>
      <c r="I111" s="6">
        <v>600</v>
      </c>
      <c r="J111" s="6">
        <v>0</v>
      </c>
      <c r="K111" s="6">
        <v>0</v>
      </c>
      <c r="L111" s="6">
        <v>0</v>
      </c>
      <c r="M111" s="31"/>
      <c r="N111" s="31"/>
      <c r="O111" s="31"/>
    </row>
    <row r="112" spans="1:15" ht="29.25" customHeight="1" x14ac:dyDescent="0.2">
      <c r="A112" s="77"/>
      <c r="B112" s="138"/>
      <c r="C112" s="77"/>
      <c r="D112" s="77"/>
      <c r="E112" s="10" t="s">
        <v>15</v>
      </c>
      <c r="F112" s="11">
        <f t="shared" ref="F112:L112" si="47">F110+F111</f>
        <v>0</v>
      </c>
      <c r="G112" s="11">
        <f t="shared" si="47"/>
        <v>0</v>
      </c>
      <c r="H112" s="11">
        <f t="shared" si="47"/>
        <v>0</v>
      </c>
      <c r="I112" s="11">
        <f t="shared" si="47"/>
        <v>600</v>
      </c>
      <c r="J112" s="11">
        <f t="shared" si="47"/>
        <v>0</v>
      </c>
      <c r="K112" s="11">
        <f t="shared" si="47"/>
        <v>0</v>
      </c>
      <c r="L112" s="11">
        <f t="shared" si="47"/>
        <v>0</v>
      </c>
      <c r="M112" s="56"/>
      <c r="N112" s="56"/>
      <c r="O112" s="56"/>
    </row>
    <row r="113" spans="1:15" ht="29.25" customHeight="1" x14ac:dyDescent="0.2">
      <c r="A113" s="139"/>
      <c r="B113" s="79" t="s">
        <v>164</v>
      </c>
      <c r="C113" s="82" t="s">
        <v>147</v>
      </c>
      <c r="D113" s="85" t="s">
        <v>160</v>
      </c>
      <c r="E113" s="4" t="s">
        <v>13</v>
      </c>
      <c r="F113" s="5">
        <v>0</v>
      </c>
      <c r="G113" s="5">
        <v>0</v>
      </c>
      <c r="H113" s="5">
        <v>0</v>
      </c>
      <c r="I113" s="5">
        <v>0</v>
      </c>
      <c r="J113" s="5">
        <v>0</v>
      </c>
      <c r="K113" s="5">
        <v>0</v>
      </c>
      <c r="L113" s="5">
        <v>0</v>
      </c>
      <c r="M113" s="56"/>
      <c r="N113" s="56"/>
      <c r="O113" s="56"/>
    </row>
    <row r="114" spans="1:15" ht="29.25" customHeight="1" x14ac:dyDescent="0.2">
      <c r="A114" s="76"/>
      <c r="B114" s="137"/>
      <c r="C114" s="76"/>
      <c r="D114" s="76"/>
      <c r="E114" s="4" t="s">
        <v>14</v>
      </c>
      <c r="F114" s="5">
        <v>0</v>
      </c>
      <c r="G114" s="6">
        <v>0</v>
      </c>
      <c r="H114" s="6">
        <v>0</v>
      </c>
      <c r="I114" s="6">
        <f>3138.19+935</f>
        <v>4073.19</v>
      </c>
      <c r="J114" s="6">
        <v>3240</v>
      </c>
      <c r="K114" s="6">
        <v>3240</v>
      </c>
      <c r="L114" s="6">
        <v>3240</v>
      </c>
      <c r="M114" s="56"/>
      <c r="N114" s="56"/>
      <c r="O114" s="56"/>
    </row>
    <row r="115" spans="1:15" ht="29.25" customHeight="1" x14ac:dyDescent="0.2">
      <c r="A115" s="77"/>
      <c r="B115" s="138"/>
      <c r="C115" s="77"/>
      <c r="D115" s="77"/>
      <c r="E115" s="10" t="s">
        <v>15</v>
      </c>
      <c r="F115" s="11">
        <f t="shared" ref="F115:L115" si="48">F113+F114</f>
        <v>0</v>
      </c>
      <c r="G115" s="11">
        <f t="shared" si="48"/>
        <v>0</v>
      </c>
      <c r="H115" s="11">
        <f t="shared" si="48"/>
        <v>0</v>
      </c>
      <c r="I115" s="11">
        <f t="shared" si="48"/>
        <v>4073.19</v>
      </c>
      <c r="J115" s="11">
        <f t="shared" si="48"/>
        <v>3240</v>
      </c>
      <c r="K115" s="11">
        <f t="shared" si="48"/>
        <v>3240</v>
      </c>
      <c r="L115" s="11">
        <f t="shared" si="48"/>
        <v>3240</v>
      </c>
      <c r="M115" s="56"/>
      <c r="N115" s="56"/>
      <c r="O115" s="56"/>
    </row>
    <row r="116" spans="1:15" ht="29.25" customHeight="1" x14ac:dyDescent="0.2">
      <c r="A116" s="3" t="s">
        <v>104</v>
      </c>
      <c r="B116" s="109" t="s">
        <v>43</v>
      </c>
      <c r="C116" s="110"/>
      <c r="D116" s="110"/>
      <c r="E116" s="110"/>
      <c r="F116" s="110"/>
      <c r="G116" s="110"/>
      <c r="H116" s="110"/>
      <c r="I116" s="110"/>
      <c r="J116" s="110"/>
      <c r="K116" s="110"/>
      <c r="L116" s="111"/>
      <c r="M116" s="54"/>
      <c r="N116" s="54"/>
      <c r="O116" s="54"/>
    </row>
    <row r="117" spans="1:15" ht="31.5" x14ac:dyDescent="0.2">
      <c r="A117" s="75" t="s">
        <v>103</v>
      </c>
      <c r="B117" s="91" t="s">
        <v>161</v>
      </c>
      <c r="C117" s="82" t="s">
        <v>39</v>
      </c>
      <c r="D117" s="85" t="s">
        <v>158</v>
      </c>
      <c r="E117" s="4" t="s">
        <v>13</v>
      </c>
      <c r="F117" s="5">
        <f t="shared" ref="F117:F124" si="49">SUM(G117:L117)</f>
        <v>0</v>
      </c>
      <c r="G117" s="6">
        <v>0</v>
      </c>
      <c r="H117" s="6">
        <v>0</v>
      </c>
      <c r="I117" s="6">
        <v>0</v>
      </c>
      <c r="J117" s="6">
        <v>0</v>
      </c>
      <c r="K117" s="6">
        <v>0</v>
      </c>
      <c r="L117" s="6">
        <v>0</v>
      </c>
      <c r="M117" s="31"/>
      <c r="N117" s="31"/>
      <c r="O117" s="31"/>
    </row>
    <row r="118" spans="1:15" ht="29.25" customHeight="1" x14ac:dyDescent="0.2">
      <c r="A118" s="96"/>
      <c r="B118" s="104"/>
      <c r="C118" s="83"/>
      <c r="D118" s="86"/>
      <c r="E118" s="4" t="s">
        <v>14</v>
      </c>
      <c r="F118" s="5">
        <f t="shared" si="49"/>
        <v>96039.79</v>
      </c>
      <c r="G118" s="6">
        <v>16577.349999999999</v>
      </c>
      <c r="H118" s="6">
        <v>14805.66</v>
      </c>
      <c r="I118" s="6">
        <v>17100</v>
      </c>
      <c r="J118" s="6">
        <v>15585.16</v>
      </c>
      <c r="K118" s="6">
        <v>15848.75</v>
      </c>
      <c r="L118" s="6">
        <v>16122.87</v>
      </c>
      <c r="M118" s="31"/>
      <c r="N118" s="31"/>
      <c r="O118" s="31"/>
    </row>
    <row r="119" spans="1:15" ht="29.25" customHeight="1" x14ac:dyDescent="0.2">
      <c r="A119" s="97"/>
      <c r="B119" s="105"/>
      <c r="C119" s="84"/>
      <c r="D119" s="87"/>
      <c r="E119" s="10" t="s">
        <v>15</v>
      </c>
      <c r="F119" s="11">
        <f t="shared" si="49"/>
        <v>96039.79</v>
      </c>
      <c r="G119" s="11">
        <f>SUM(G117:G118)</f>
        <v>16577.349999999999</v>
      </c>
      <c r="H119" s="11">
        <f>SUM(H117:H118)</f>
        <v>14805.66</v>
      </c>
      <c r="I119" s="11">
        <f>I117+I118</f>
        <v>17100</v>
      </c>
      <c r="J119" s="11">
        <f>SUM(J117:J118)</f>
        <v>15585.16</v>
      </c>
      <c r="K119" s="11">
        <f>SUM(K117:K118)</f>
        <v>15848.75</v>
      </c>
      <c r="L119" s="11">
        <f>SUM(L117:L118)</f>
        <v>16122.87</v>
      </c>
      <c r="M119" s="56"/>
      <c r="N119" s="56"/>
      <c r="O119" s="56"/>
    </row>
    <row r="120" spans="1:15" ht="31.5" x14ac:dyDescent="0.2">
      <c r="A120" s="75" t="s">
        <v>102</v>
      </c>
      <c r="B120" s="91" t="s">
        <v>58</v>
      </c>
      <c r="C120" s="21"/>
      <c r="D120" s="20"/>
      <c r="E120" s="4" t="s">
        <v>13</v>
      </c>
      <c r="F120" s="5">
        <f t="shared" si="49"/>
        <v>0</v>
      </c>
      <c r="G120" s="6">
        <v>0</v>
      </c>
      <c r="H120" s="6">
        <v>0</v>
      </c>
      <c r="I120" s="6">
        <v>0</v>
      </c>
      <c r="J120" s="6">
        <v>0</v>
      </c>
      <c r="K120" s="6">
        <v>0</v>
      </c>
      <c r="L120" s="6">
        <v>0</v>
      </c>
      <c r="M120" s="31"/>
      <c r="N120" s="31"/>
      <c r="O120" s="31"/>
    </row>
    <row r="121" spans="1:15" ht="33" customHeight="1" x14ac:dyDescent="0.2">
      <c r="A121" s="96"/>
      <c r="B121" s="104"/>
      <c r="C121" s="21" t="s">
        <v>39</v>
      </c>
      <c r="D121" s="20" t="s">
        <v>158</v>
      </c>
      <c r="E121" s="4" t="s">
        <v>14</v>
      </c>
      <c r="F121" s="5">
        <f t="shared" si="49"/>
        <v>1913</v>
      </c>
      <c r="G121" s="6">
        <v>82.76</v>
      </c>
      <c r="H121" s="6">
        <v>280.24</v>
      </c>
      <c r="I121" s="6">
        <v>450</v>
      </c>
      <c r="J121" s="6">
        <v>500</v>
      </c>
      <c r="K121" s="6">
        <v>300</v>
      </c>
      <c r="L121" s="6">
        <v>300</v>
      </c>
      <c r="M121" s="31"/>
      <c r="N121" s="31"/>
      <c r="O121" s="31"/>
    </row>
    <row r="122" spans="1:15" ht="29.25" customHeight="1" x14ac:dyDescent="0.2">
      <c r="A122" s="97"/>
      <c r="B122" s="105"/>
      <c r="C122" s="21"/>
      <c r="D122" s="20"/>
      <c r="E122" s="10" t="s">
        <v>15</v>
      </c>
      <c r="F122" s="11">
        <f t="shared" si="49"/>
        <v>1913</v>
      </c>
      <c r="G122" s="11">
        <f>SUM(G120:G121)</f>
        <v>82.76</v>
      </c>
      <c r="H122" s="11">
        <f>SUM(H120:H121)</f>
        <v>280.24</v>
      </c>
      <c r="I122" s="11">
        <f>I120+I121</f>
        <v>450</v>
      </c>
      <c r="J122" s="11">
        <f>SUM(J120:J121)</f>
        <v>500</v>
      </c>
      <c r="K122" s="11">
        <f>SUM(K120:K121)</f>
        <v>300</v>
      </c>
      <c r="L122" s="11">
        <f>SUM(L120:L121)</f>
        <v>300</v>
      </c>
      <c r="M122" s="56"/>
      <c r="N122" s="56"/>
      <c r="O122" s="56"/>
    </row>
    <row r="123" spans="1:15" ht="31.5" customHeight="1" x14ac:dyDescent="0.2">
      <c r="A123" s="75" t="s">
        <v>101</v>
      </c>
      <c r="B123" s="91" t="s">
        <v>113</v>
      </c>
      <c r="C123" s="135" t="s">
        <v>39</v>
      </c>
      <c r="D123" s="74" t="s">
        <v>158</v>
      </c>
      <c r="E123" s="4" t="s">
        <v>13</v>
      </c>
      <c r="F123" s="5">
        <f t="shared" si="49"/>
        <v>0</v>
      </c>
      <c r="G123" s="6">
        <v>0</v>
      </c>
      <c r="H123" s="6">
        <v>0</v>
      </c>
      <c r="I123" s="6">
        <v>0</v>
      </c>
      <c r="J123" s="6">
        <v>0</v>
      </c>
      <c r="K123" s="6">
        <v>0</v>
      </c>
      <c r="L123" s="6">
        <v>0</v>
      </c>
      <c r="M123" s="31"/>
      <c r="N123" s="31"/>
      <c r="O123" s="31"/>
    </row>
    <row r="124" spans="1:15" ht="15.75" x14ac:dyDescent="0.2">
      <c r="A124" s="96"/>
      <c r="B124" s="104"/>
      <c r="C124" s="136"/>
      <c r="D124" s="136"/>
      <c r="E124" s="4" t="s">
        <v>14</v>
      </c>
      <c r="F124" s="5">
        <f t="shared" si="49"/>
        <v>12932.21</v>
      </c>
      <c r="G124" s="6">
        <v>1919.17</v>
      </c>
      <c r="H124" s="6">
        <v>5753.49</v>
      </c>
      <c r="I124" s="6">
        <v>3870.75</v>
      </c>
      <c r="J124" s="6">
        <v>673.92</v>
      </c>
      <c r="K124" s="6">
        <v>350.43</v>
      </c>
      <c r="L124" s="6">
        <v>364.45</v>
      </c>
      <c r="M124" s="31"/>
      <c r="N124" s="31"/>
      <c r="O124" s="31"/>
    </row>
    <row r="125" spans="1:15" ht="31.5" customHeight="1" x14ac:dyDescent="0.2">
      <c r="A125" s="96"/>
      <c r="B125" s="104"/>
      <c r="C125" s="136"/>
      <c r="D125" s="136"/>
      <c r="E125" s="4" t="s">
        <v>116</v>
      </c>
      <c r="F125" s="5" t="s">
        <v>114</v>
      </c>
      <c r="G125" s="6" t="s">
        <v>114</v>
      </c>
      <c r="H125" s="6" t="s">
        <v>114</v>
      </c>
      <c r="I125" s="6">
        <v>836.75</v>
      </c>
      <c r="J125" s="6" t="s">
        <v>114</v>
      </c>
      <c r="K125" s="6" t="s">
        <v>114</v>
      </c>
      <c r="L125" s="6" t="s">
        <v>114</v>
      </c>
      <c r="M125" s="31"/>
      <c r="N125" s="31"/>
      <c r="O125" s="31"/>
    </row>
    <row r="126" spans="1:15" ht="27" customHeight="1" x14ac:dyDescent="0.2">
      <c r="A126" s="97"/>
      <c r="B126" s="105"/>
      <c r="C126" s="136"/>
      <c r="D126" s="136"/>
      <c r="E126" s="10" t="s">
        <v>15</v>
      </c>
      <c r="F126" s="11">
        <f>SUM(G126:L126)</f>
        <v>12932.21</v>
      </c>
      <c r="G126" s="11">
        <f>SUM(G123:G124)</f>
        <v>1919.17</v>
      </c>
      <c r="H126" s="11">
        <f>SUM(H123:H124)</f>
        <v>5753.49</v>
      </c>
      <c r="I126" s="11">
        <f>I123+I124</f>
        <v>3870.75</v>
      </c>
      <c r="J126" s="11">
        <f>SUM(J123:J124)</f>
        <v>673.92</v>
      </c>
      <c r="K126" s="11">
        <f>SUM(K123:K124)</f>
        <v>350.43</v>
      </c>
      <c r="L126" s="11">
        <f>SUM(L123:L124)</f>
        <v>364.45</v>
      </c>
      <c r="M126" s="56"/>
      <c r="N126" s="56"/>
      <c r="O126" s="56"/>
    </row>
    <row r="127" spans="1:15" ht="31.5" x14ac:dyDescent="0.2">
      <c r="A127" s="75" t="s">
        <v>100</v>
      </c>
      <c r="B127" s="91" t="s">
        <v>68</v>
      </c>
      <c r="C127" s="82" t="s">
        <v>39</v>
      </c>
      <c r="D127" s="85" t="s">
        <v>158</v>
      </c>
      <c r="E127" s="4" t="s">
        <v>13</v>
      </c>
      <c r="F127" s="5">
        <f>SUM(G127:L127)</f>
        <v>0</v>
      </c>
      <c r="G127" s="6">
        <v>0</v>
      </c>
      <c r="H127" s="6">
        <v>0</v>
      </c>
      <c r="I127" s="6">
        <v>0</v>
      </c>
      <c r="J127" s="6">
        <v>0</v>
      </c>
      <c r="K127" s="6">
        <v>0</v>
      </c>
      <c r="L127" s="6">
        <v>0</v>
      </c>
      <c r="M127" s="31"/>
      <c r="N127" s="31"/>
      <c r="O127" s="31"/>
    </row>
    <row r="128" spans="1:15" ht="29.25" customHeight="1" x14ac:dyDescent="0.2">
      <c r="A128" s="96"/>
      <c r="B128" s="104"/>
      <c r="C128" s="83"/>
      <c r="D128" s="86"/>
      <c r="E128" s="4" t="s">
        <v>14</v>
      </c>
      <c r="F128" s="5">
        <f>G128+H128+L128</f>
        <v>350</v>
      </c>
      <c r="G128" s="6">
        <v>250</v>
      </c>
      <c r="H128" s="6">
        <v>100</v>
      </c>
      <c r="I128" s="6">
        <v>212.35</v>
      </c>
      <c r="J128" s="6">
        <v>0</v>
      </c>
      <c r="K128" s="6">
        <v>0</v>
      </c>
      <c r="L128" s="6">
        <v>0</v>
      </c>
      <c r="M128" s="31"/>
      <c r="N128" s="31"/>
      <c r="O128" s="31"/>
    </row>
    <row r="129" spans="1:15" ht="31.5" x14ac:dyDescent="0.2">
      <c r="A129" s="97"/>
      <c r="B129" s="105"/>
      <c r="C129" s="84"/>
      <c r="D129" s="87"/>
      <c r="E129" s="10" t="s">
        <v>15</v>
      </c>
      <c r="F129" s="11">
        <f>SUM(G129:L129)</f>
        <v>562.35</v>
      </c>
      <c r="G129" s="11">
        <f>SUM(G127:G128)</f>
        <v>250</v>
      </c>
      <c r="H129" s="11">
        <f>SUM(H127:H128)</f>
        <v>100</v>
      </c>
      <c r="I129" s="11">
        <f>I127+I128</f>
        <v>212.35</v>
      </c>
      <c r="J129" s="11">
        <f>SUM(J127:J128)</f>
        <v>0</v>
      </c>
      <c r="K129" s="11">
        <f>SUM(K127:K128)</f>
        <v>0</v>
      </c>
      <c r="L129" s="11">
        <f>SUM(L127:L128)</f>
        <v>0</v>
      </c>
      <c r="M129" s="56"/>
      <c r="N129" s="56"/>
      <c r="O129" s="56"/>
    </row>
    <row r="130" spans="1:15" ht="33" customHeight="1" x14ac:dyDescent="0.2">
      <c r="A130" s="75" t="s">
        <v>99</v>
      </c>
      <c r="B130" s="91" t="s">
        <v>109</v>
      </c>
      <c r="C130" s="82" t="s">
        <v>39</v>
      </c>
      <c r="D130" s="85" t="s">
        <v>158</v>
      </c>
      <c r="E130" s="4" t="s">
        <v>13</v>
      </c>
      <c r="F130" s="5">
        <f>SUM(G130:L130)</f>
        <v>0</v>
      </c>
      <c r="G130" s="6">
        <v>0</v>
      </c>
      <c r="H130" s="6">
        <v>0</v>
      </c>
      <c r="I130" s="6">
        <v>0</v>
      </c>
      <c r="J130" s="6">
        <v>0</v>
      </c>
      <c r="K130" s="6">
        <v>0</v>
      </c>
      <c r="L130" s="6">
        <v>0</v>
      </c>
      <c r="M130" s="31"/>
      <c r="N130" s="31"/>
      <c r="O130" s="31"/>
    </row>
    <row r="131" spans="1:15" ht="33" customHeight="1" x14ac:dyDescent="0.2">
      <c r="A131" s="96"/>
      <c r="B131" s="104"/>
      <c r="C131" s="83"/>
      <c r="D131" s="86"/>
      <c r="E131" s="4" t="s">
        <v>14</v>
      </c>
      <c r="F131" s="5">
        <f>G131+H131+L131+I131</f>
        <v>27975.24</v>
      </c>
      <c r="G131" s="6">
        <v>724.7</v>
      </c>
      <c r="H131" s="6">
        <v>16793.689999999999</v>
      </c>
      <c r="I131" s="6">
        <v>5303.52</v>
      </c>
      <c r="J131" s="6">
        <v>5123.0600000000004</v>
      </c>
      <c r="K131" s="6">
        <v>5127.8900000000003</v>
      </c>
      <c r="L131" s="6">
        <v>5153.33</v>
      </c>
      <c r="M131" s="31"/>
      <c r="N131" s="31"/>
      <c r="O131" s="31"/>
    </row>
    <row r="132" spans="1:15" ht="33" customHeight="1" x14ac:dyDescent="0.2">
      <c r="A132" s="96"/>
      <c r="B132" s="104"/>
      <c r="C132" s="83"/>
      <c r="D132" s="86"/>
      <c r="E132" s="4" t="s">
        <v>116</v>
      </c>
      <c r="F132" s="5" t="s">
        <v>114</v>
      </c>
      <c r="G132" s="6" t="s">
        <v>114</v>
      </c>
      <c r="H132" s="6" t="s">
        <v>114</v>
      </c>
      <c r="I132" s="6">
        <v>375</v>
      </c>
      <c r="J132" s="6" t="s">
        <v>114</v>
      </c>
      <c r="K132" s="6" t="s">
        <v>114</v>
      </c>
      <c r="L132" s="6" t="s">
        <v>114</v>
      </c>
      <c r="M132" s="31"/>
      <c r="N132" s="31"/>
      <c r="O132" s="31"/>
    </row>
    <row r="133" spans="1:15" ht="38.25" customHeight="1" x14ac:dyDescent="0.2">
      <c r="A133" s="97"/>
      <c r="B133" s="105"/>
      <c r="C133" s="84"/>
      <c r="D133" s="87"/>
      <c r="E133" s="10" t="s">
        <v>15</v>
      </c>
      <c r="F133" s="11">
        <f>SUM(G133:L133)</f>
        <v>38226.19</v>
      </c>
      <c r="G133" s="11">
        <f>G130+G131</f>
        <v>724.7</v>
      </c>
      <c r="H133" s="11">
        <f>SUM(H130:H131)</f>
        <v>16793.689999999999</v>
      </c>
      <c r="I133" s="11">
        <f>I130+I131</f>
        <v>5303.52</v>
      </c>
      <c r="J133" s="11">
        <f>SUM(J130:J131)</f>
        <v>5123.0600000000004</v>
      </c>
      <c r="K133" s="11">
        <f>SUM(K130:K131)</f>
        <v>5127.8900000000003</v>
      </c>
      <c r="L133" s="11">
        <f>SUM(L130:L131)</f>
        <v>5153.33</v>
      </c>
      <c r="M133" s="56"/>
      <c r="N133" s="56"/>
      <c r="O133" s="56"/>
    </row>
    <row r="134" spans="1:15" ht="33" hidden="1" customHeight="1" x14ac:dyDescent="0.2">
      <c r="A134" s="47"/>
      <c r="B134" s="91"/>
      <c r="C134" s="82" t="s">
        <v>39</v>
      </c>
      <c r="D134" s="85" t="s">
        <v>12</v>
      </c>
      <c r="E134" s="4" t="s">
        <v>13</v>
      </c>
      <c r="F134" s="5">
        <f>SUM(G134:L134)</f>
        <v>0</v>
      </c>
      <c r="G134" s="6">
        <v>0</v>
      </c>
      <c r="H134" s="6">
        <v>0</v>
      </c>
      <c r="I134" s="6"/>
      <c r="J134" s="6">
        <v>0</v>
      </c>
      <c r="K134" s="6">
        <v>0</v>
      </c>
      <c r="L134" s="6">
        <v>0</v>
      </c>
      <c r="M134" s="31"/>
      <c r="N134" s="31"/>
      <c r="O134" s="31"/>
    </row>
    <row r="135" spans="1:15" ht="21" hidden="1" customHeight="1" x14ac:dyDescent="0.2">
      <c r="A135" s="47" t="s">
        <v>54</v>
      </c>
      <c r="B135" s="94"/>
      <c r="C135" s="83"/>
      <c r="D135" s="86"/>
      <c r="E135" s="4" t="s">
        <v>14</v>
      </c>
      <c r="F135" s="5">
        <f>G135+H135+L135</f>
        <v>0</v>
      </c>
      <c r="G135" s="6">
        <v>0</v>
      </c>
      <c r="H135" s="6">
        <v>0</v>
      </c>
      <c r="I135" s="6"/>
      <c r="J135" s="6">
        <v>0</v>
      </c>
      <c r="K135" s="6">
        <v>0</v>
      </c>
      <c r="L135" s="6">
        <v>0</v>
      </c>
      <c r="M135" s="31"/>
      <c r="N135" s="31"/>
      <c r="O135" s="31"/>
    </row>
    <row r="136" spans="1:15" ht="33" hidden="1" customHeight="1" x14ac:dyDescent="0.2">
      <c r="A136" s="47"/>
      <c r="B136" s="94"/>
      <c r="C136" s="83"/>
      <c r="D136" s="86"/>
      <c r="E136" s="4"/>
      <c r="F136" s="5"/>
      <c r="G136" s="6"/>
      <c r="H136" s="6"/>
      <c r="I136" s="6"/>
      <c r="J136" s="6"/>
      <c r="K136" s="6"/>
      <c r="L136" s="6"/>
      <c r="M136" s="31"/>
      <c r="N136" s="31"/>
      <c r="O136" s="31"/>
    </row>
    <row r="137" spans="1:15" ht="33" hidden="1" customHeight="1" x14ac:dyDescent="0.2">
      <c r="A137" s="47"/>
      <c r="B137" s="95"/>
      <c r="C137" s="84"/>
      <c r="D137" s="87"/>
      <c r="E137" s="10" t="s">
        <v>15</v>
      </c>
      <c r="F137" s="11">
        <f>SUM(G137:L137)</f>
        <v>0</v>
      </c>
      <c r="G137" s="11">
        <f>G134+G135</f>
        <v>0</v>
      </c>
      <c r="H137" s="11">
        <f>H134+H135</f>
        <v>0</v>
      </c>
      <c r="I137" s="11"/>
      <c r="J137" s="11">
        <f>SUM(J134:J135)</f>
        <v>0</v>
      </c>
      <c r="K137" s="11">
        <f>SUM(K134:K135)</f>
        <v>0</v>
      </c>
      <c r="L137" s="11">
        <f>SUM(L134:L135)</f>
        <v>0</v>
      </c>
      <c r="M137" s="56"/>
      <c r="N137" s="56"/>
      <c r="O137" s="56"/>
    </row>
    <row r="138" spans="1:15" ht="32.25" customHeight="1" x14ac:dyDescent="0.2">
      <c r="A138" s="75" t="s">
        <v>98</v>
      </c>
      <c r="B138" s="91" t="s">
        <v>108</v>
      </c>
      <c r="C138" s="82" t="s">
        <v>39</v>
      </c>
      <c r="D138" s="85" t="s">
        <v>158</v>
      </c>
      <c r="E138" s="4" t="s">
        <v>13</v>
      </c>
      <c r="F138" s="11">
        <f>G138+H138+L138</f>
        <v>3808.71</v>
      </c>
      <c r="G138" s="19">
        <v>1904.35</v>
      </c>
      <c r="H138" s="19">
        <v>1904.36</v>
      </c>
      <c r="I138" s="19">
        <v>1904.36</v>
      </c>
      <c r="J138" s="19">
        <v>0</v>
      </c>
      <c r="K138" s="19">
        <v>0</v>
      </c>
      <c r="L138" s="19">
        <v>0</v>
      </c>
      <c r="M138" s="58"/>
      <c r="N138" s="58"/>
      <c r="O138" s="58"/>
    </row>
    <row r="139" spans="1:15" ht="33" customHeight="1" x14ac:dyDescent="0.2">
      <c r="A139" s="76"/>
      <c r="B139" s="92"/>
      <c r="C139" s="83"/>
      <c r="D139" s="76"/>
      <c r="E139" s="4" t="s">
        <v>14</v>
      </c>
      <c r="F139" s="11">
        <f>G139+H139+L139</f>
        <v>3808.71</v>
      </c>
      <c r="G139" s="19">
        <v>1904.35</v>
      </c>
      <c r="H139" s="19">
        <v>1904.36</v>
      </c>
      <c r="I139" s="19">
        <v>1904.35</v>
      </c>
      <c r="J139" s="19">
        <v>0</v>
      </c>
      <c r="K139" s="19">
        <v>0</v>
      </c>
      <c r="L139" s="19">
        <v>0</v>
      </c>
      <c r="M139" s="58"/>
      <c r="N139" s="58"/>
      <c r="O139" s="58"/>
    </row>
    <row r="140" spans="1:15" ht="33" customHeight="1" x14ac:dyDescent="0.2">
      <c r="A140" s="76"/>
      <c r="B140" s="92"/>
      <c r="C140" s="83"/>
      <c r="D140" s="76"/>
      <c r="E140" s="4" t="s">
        <v>117</v>
      </c>
      <c r="F140" s="5" t="s">
        <v>114</v>
      </c>
      <c r="G140" s="19" t="s">
        <v>114</v>
      </c>
      <c r="H140" s="19" t="s">
        <v>114</v>
      </c>
      <c r="I140" s="19">
        <v>1904.35</v>
      </c>
      <c r="J140" s="19" t="s">
        <v>114</v>
      </c>
      <c r="K140" s="19" t="s">
        <v>114</v>
      </c>
      <c r="L140" s="19" t="s">
        <v>114</v>
      </c>
      <c r="M140" s="58"/>
      <c r="N140" s="58"/>
      <c r="O140" s="58"/>
    </row>
    <row r="141" spans="1:15" ht="33" customHeight="1" x14ac:dyDescent="0.2">
      <c r="A141" s="77"/>
      <c r="B141" s="93"/>
      <c r="C141" s="84"/>
      <c r="D141" s="77"/>
      <c r="E141" s="10" t="s">
        <v>15</v>
      </c>
      <c r="F141" s="11">
        <f t="shared" ref="F141:L141" si="50">F138+F139</f>
        <v>7617.42</v>
      </c>
      <c r="G141" s="11">
        <f t="shared" si="50"/>
        <v>3808.7</v>
      </c>
      <c r="H141" s="11">
        <f t="shared" si="50"/>
        <v>3808.72</v>
      </c>
      <c r="I141" s="11">
        <f t="shared" si="50"/>
        <v>3808.71</v>
      </c>
      <c r="J141" s="11">
        <f t="shared" si="50"/>
        <v>0</v>
      </c>
      <c r="K141" s="11">
        <f t="shared" ref="K141" si="51">K138+K139</f>
        <v>0</v>
      </c>
      <c r="L141" s="11">
        <f t="shared" si="50"/>
        <v>0</v>
      </c>
      <c r="M141" s="56"/>
      <c r="N141" s="56"/>
      <c r="O141" s="56"/>
    </row>
    <row r="142" spans="1:15" ht="33" hidden="1" customHeight="1" x14ac:dyDescent="0.2">
      <c r="A142" s="75" t="s">
        <v>56</v>
      </c>
      <c r="B142" s="91"/>
      <c r="C142" s="82" t="s">
        <v>55</v>
      </c>
      <c r="D142" s="85" t="s">
        <v>12</v>
      </c>
      <c r="E142" s="4" t="s">
        <v>13</v>
      </c>
      <c r="F142" s="11">
        <f>G142+H142+L142</f>
        <v>0</v>
      </c>
      <c r="G142" s="19">
        <v>0</v>
      </c>
      <c r="H142" s="19">
        <v>0</v>
      </c>
      <c r="I142" s="19"/>
      <c r="J142" s="19">
        <v>0</v>
      </c>
      <c r="K142" s="19">
        <v>0</v>
      </c>
      <c r="L142" s="19">
        <v>0</v>
      </c>
      <c r="M142" s="58"/>
      <c r="N142" s="58"/>
      <c r="O142" s="58"/>
    </row>
    <row r="143" spans="1:15" ht="33" hidden="1" customHeight="1" x14ac:dyDescent="0.2">
      <c r="A143" s="76"/>
      <c r="B143" s="92"/>
      <c r="C143" s="76"/>
      <c r="D143" s="76"/>
      <c r="E143" s="4" t="s">
        <v>14</v>
      </c>
      <c r="F143" s="11">
        <f>G143+H143+L143</f>
        <v>0</v>
      </c>
      <c r="G143" s="19">
        <v>0</v>
      </c>
      <c r="H143" s="19">
        <v>0</v>
      </c>
      <c r="I143" s="19"/>
      <c r="J143" s="19">
        <v>0</v>
      </c>
      <c r="K143" s="19">
        <v>0</v>
      </c>
      <c r="L143" s="19">
        <v>0</v>
      </c>
      <c r="M143" s="58"/>
      <c r="N143" s="58"/>
      <c r="O143" s="58"/>
    </row>
    <row r="144" spans="1:15" ht="33" hidden="1" customHeight="1" x14ac:dyDescent="0.2">
      <c r="A144" s="77"/>
      <c r="B144" s="93"/>
      <c r="C144" s="77"/>
      <c r="D144" s="77"/>
      <c r="E144" s="10" t="s">
        <v>15</v>
      </c>
      <c r="F144" s="11">
        <f>F142+F143</f>
        <v>0</v>
      </c>
      <c r="G144" s="11">
        <f>G142+G143</f>
        <v>0</v>
      </c>
      <c r="H144" s="11">
        <f>H142+H143</f>
        <v>0</v>
      </c>
      <c r="I144" s="11"/>
      <c r="J144" s="11">
        <f>J142+J143</f>
        <v>0</v>
      </c>
      <c r="K144" s="11">
        <f>K142+K143</f>
        <v>0</v>
      </c>
      <c r="L144" s="11">
        <f>L142+L143</f>
        <v>0</v>
      </c>
      <c r="M144" s="56"/>
      <c r="N144" s="56"/>
      <c r="O144" s="56"/>
    </row>
    <row r="145" spans="1:15" ht="31.5" hidden="1" x14ac:dyDescent="0.2">
      <c r="A145" s="75" t="s">
        <v>56</v>
      </c>
      <c r="B145" s="91"/>
      <c r="C145" s="82" t="s">
        <v>39</v>
      </c>
      <c r="D145" s="85" t="s">
        <v>12</v>
      </c>
      <c r="E145" s="4" t="s">
        <v>13</v>
      </c>
      <c r="F145" s="11">
        <f>G145+H145+L145</f>
        <v>0</v>
      </c>
      <c r="G145" s="19">
        <v>0</v>
      </c>
      <c r="H145" s="19">
        <v>0</v>
      </c>
      <c r="I145" s="19"/>
      <c r="J145" s="19">
        <v>0</v>
      </c>
      <c r="K145" s="19">
        <v>0</v>
      </c>
      <c r="L145" s="19">
        <v>0</v>
      </c>
      <c r="M145" s="58"/>
      <c r="N145" s="58"/>
      <c r="O145" s="58"/>
    </row>
    <row r="146" spans="1:15" ht="30.75" hidden="1" customHeight="1" x14ac:dyDescent="0.2">
      <c r="A146" s="76"/>
      <c r="B146" s="92"/>
      <c r="C146" s="76"/>
      <c r="D146" s="76"/>
      <c r="E146" s="4" t="s">
        <v>14</v>
      </c>
      <c r="F146" s="11">
        <f>G146+H146+L146</f>
        <v>0</v>
      </c>
      <c r="G146" s="19">
        <v>0</v>
      </c>
      <c r="H146" s="19">
        <v>0</v>
      </c>
      <c r="I146" s="19"/>
      <c r="J146" s="19">
        <v>0</v>
      </c>
      <c r="K146" s="19">
        <v>0</v>
      </c>
      <c r="L146" s="19">
        <v>0</v>
      </c>
      <c r="M146" s="58"/>
      <c r="N146" s="58"/>
      <c r="O146" s="58"/>
    </row>
    <row r="147" spans="1:15" ht="33" hidden="1" customHeight="1" x14ac:dyDescent="0.2">
      <c r="A147" s="77"/>
      <c r="B147" s="93"/>
      <c r="C147" s="77"/>
      <c r="D147" s="77"/>
      <c r="E147" s="10" t="s">
        <v>15</v>
      </c>
      <c r="F147" s="11">
        <f>F145+F146</f>
        <v>0</v>
      </c>
      <c r="G147" s="11">
        <f>G145+G146</f>
        <v>0</v>
      </c>
      <c r="H147" s="11">
        <f>H145+H146</f>
        <v>0</v>
      </c>
      <c r="I147" s="11"/>
      <c r="J147" s="11">
        <f>J145+J146</f>
        <v>0</v>
      </c>
      <c r="K147" s="11">
        <f>K145+K146</f>
        <v>0</v>
      </c>
      <c r="L147" s="11">
        <f>L145+L146</f>
        <v>0</v>
      </c>
      <c r="M147" s="56"/>
      <c r="N147" s="56"/>
      <c r="O147" s="56"/>
    </row>
    <row r="148" spans="1:15" ht="31.5" x14ac:dyDescent="0.2">
      <c r="A148" s="75" t="s">
        <v>97</v>
      </c>
      <c r="B148" s="91" t="s">
        <v>92</v>
      </c>
      <c r="C148" s="88" t="s">
        <v>39</v>
      </c>
      <c r="D148" s="88" t="s">
        <v>159</v>
      </c>
      <c r="E148" s="4" t="s">
        <v>13</v>
      </c>
      <c r="F148" s="11">
        <v>0</v>
      </c>
      <c r="G148" s="19">
        <v>0</v>
      </c>
      <c r="H148" s="19">
        <v>0</v>
      </c>
      <c r="I148" s="19">
        <v>0</v>
      </c>
      <c r="J148" s="19">
        <v>0</v>
      </c>
      <c r="K148" s="19">
        <v>0</v>
      </c>
      <c r="L148" s="19">
        <v>0</v>
      </c>
      <c r="M148" s="58"/>
      <c r="N148" s="58"/>
      <c r="O148" s="58"/>
    </row>
    <row r="149" spans="1:15" ht="36" customHeight="1" x14ac:dyDescent="0.2">
      <c r="A149" s="76"/>
      <c r="B149" s="94"/>
      <c r="C149" s="89"/>
      <c r="D149" s="89"/>
      <c r="E149" s="4" t="s">
        <v>14</v>
      </c>
      <c r="F149" s="11">
        <f>H149</f>
        <v>477</v>
      </c>
      <c r="G149" s="19">
        <v>0</v>
      </c>
      <c r="H149" s="19">
        <v>477</v>
      </c>
      <c r="I149" s="19">
        <v>0</v>
      </c>
      <c r="J149" s="19">
        <v>0</v>
      </c>
      <c r="K149" s="19">
        <v>0</v>
      </c>
      <c r="L149" s="19">
        <v>0</v>
      </c>
      <c r="M149" s="58"/>
      <c r="N149" s="58"/>
      <c r="O149" s="58"/>
    </row>
    <row r="150" spans="1:15" ht="30" customHeight="1" x14ac:dyDescent="0.2">
      <c r="A150" s="77"/>
      <c r="B150" s="95"/>
      <c r="C150" s="90"/>
      <c r="D150" s="90"/>
      <c r="E150" s="10" t="s">
        <v>15</v>
      </c>
      <c r="F150" s="11">
        <f>H150</f>
        <v>477</v>
      </c>
      <c r="G150" s="11">
        <v>0</v>
      </c>
      <c r="H150" s="11">
        <f>H149+H148</f>
        <v>477</v>
      </c>
      <c r="I150" s="11">
        <v>0</v>
      </c>
      <c r="J150" s="11">
        <v>0</v>
      </c>
      <c r="K150" s="11">
        <v>0</v>
      </c>
      <c r="L150" s="11">
        <v>0</v>
      </c>
      <c r="M150" s="56"/>
      <c r="N150" s="56"/>
      <c r="O150" s="56"/>
    </row>
    <row r="151" spans="1:15" ht="31.5" customHeight="1" x14ac:dyDescent="0.2">
      <c r="A151" s="125" t="s">
        <v>96</v>
      </c>
      <c r="B151" s="91" t="s">
        <v>106</v>
      </c>
      <c r="C151" s="88" t="s">
        <v>39</v>
      </c>
      <c r="D151" s="128" t="s">
        <v>159</v>
      </c>
      <c r="E151" s="4" t="s">
        <v>13</v>
      </c>
      <c r="F151" s="11">
        <v>0</v>
      </c>
      <c r="G151" s="19">
        <v>0</v>
      </c>
      <c r="H151" s="19">
        <v>0</v>
      </c>
      <c r="I151" s="19">
        <v>0</v>
      </c>
      <c r="J151" s="19">
        <v>0</v>
      </c>
      <c r="K151" s="19">
        <v>0</v>
      </c>
      <c r="L151" s="19">
        <v>0</v>
      </c>
      <c r="M151" s="58"/>
      <c r="N151" s="58"/>
      <c r="O151" s="58"/>
    </row>
    <row r="152" spans="1:15" ht="15.75" customHeight="1" x14ac:dyDescent="0.2">
      <c r="A152" s="126"/>
      <c r="B152" s="94"/>
      <c r="C152" s="89"/>
      <c r="D152" s="129"/>
      <c r="E152" s="4" t="s">
        <v>14</v>
      </c>
      <c r="F152" s="11">
        <f>H152</f>
        <v>600</v>
      </c>
      <c r="G152" s="19">
        <v>0</v>
      </c>
      <c r="H152" s="19">
        <v>600</v>
      </c>
      <c r="I152" s="19">
        <v>523.98</v>
      </c>
      <c r="J152" s="19">
        <v>0</v>
      </c>
      <c r="K152" s="19">
        <v>0</v>
      </c>
      <c r="L152" s="19">
        <v>0</v>
      </c>
      <c r="M152" s="58"/>
      <c r="N152" s="58"/>
      <c r="O152" s="58"/>
    </row>
    <row r="153" spans="1:15" ht="31.5" customHeight="1" x14ac:dyDescent="0.2">
      <c r="A153" s="127"/>
      <c r="B153" s="95"/>
      <c r="C153" s="90"/>
      <c r="D153" s="130"/>
      <c r="E153" s="4" t="s">
        <v>116</v>
      </c>
      <c r="F153" s="5" t="s">
        <v>114</v>
      </c>
      <c r="G153" s="6" t="s">
        <v>114</v>
      </c>
      <c r="H153" s="6" t="s">
        <v>114</v>
      </c>
      <c r="I153" s="6">
        <v>419.98</v>
      </c>
      <c r="J153" s="6" t="s">
        <v>114</v>
      </c>
      <c r="K153" s="6" t="s">
        <v>114</v>
      </c>
      <c r="L153" s="6" t="s">
        <v>114</v>
      </c>
      <c r="M153" s="31"/>
      <c r="N153" s="31"/>
      <c r="O153" s="31"/>
    </row>
    <row r="154" spans="1:15" ht="31.5" hidden="1" x14ac:dyDescent="0.2">
      <c r="A154" s="125" t="s">
        <v>96</v>
      </c>
      <c r="B154" s="91"/>
      <c r="C154" s="88"/>
      <c r="D154" s="128"/>
      <c r="E154" s="4" t="s">
        <v>13</v>
      </c>
      <c r="F154" s="11">
        <v>0</v>
      </c>
      <c r="G154" s="19">
        <v>0</v>
      </c>
      <c r="H154" s="19">
        <v>0</v>
      </c>
      <c r="I154" s="19">
        <v>0</v>
      </c>
      <c r="J154" s="19">
        <v>0</v>
      </c>
      <c r="K154" s="19">
        <v>0</v>
      </c>
      <c r="L154" s="19">
        <v>0</v>
      </c>
      <c r="M154" s="58"/>
      <c r="N154" s="58"/>
      <c r="O154" s="58"/>
    </row>
    <row r="155" spans="1:15" ht="15.75" hidden="1" x14ac:dyDescent="0.2">
      <c r="A155" s="126"/>
      <c r="B155" s="94"/>
      <c r="C155" s="89"/>
      <c r="D155" s="129"/>
      <c r="E155" s="4" t="s">
        <v>14</v>
      </c>
      <c r="F155" s="11">
        <f>H155</f>
        <v>0</v>
      </c>
      <c r="G155" s="19">
        <v>0</v>
      </c>
      <c r="H155" s="19"/>
      <c r="I155" s="19"/>
      <c r="J155" s="19">
        <v>0</v>
      </c>
      <c r="K155" s="19">
        <v>0</v>
      </c>
      <c r="L155" s="19">
        <v>0</v>
      </c>
      <c r="M155" s="58"/>
      <c r="N155" s="58"/>
      <c r="O155" s="58"/>
    </row>
    <row r="156" spans="1:15" ht="16.5" hidden="1" customHeight="1" x14ac:dyDescent="0.2">
      <c r="A156" s="126"/>
      <c r="B156" s="94"/>
      <c r="C156" s="89"/>
      <c r="D156" s="129"/>
      <c r="E156" s="4" t="s">
        <v>116</v>
      </c>
      <c r="F156" s="5" t="s">
        <v>114</v>
      </c>
      <c r="G156" s="6" t="s">
        <v>114</v>
      </c>
      <c r="H156" s="6" t="s">
        <v>114</v>
      </c>
      <c r="I156" s="6"/>
      <c r="J156" s="6" t="s">
        <v>114</v>
      </c>
      <c r="K156" s="6" t="s">
        <v>114</v>
      </c>
      <c r="L156" s="6" t="s">
        <v>114</v>
      </c>
      <c r="M156" s="31"/>
      <c r="N156" s="31"/>
      <c r="O156" s="31"/>
    </row>
    <row r="157" spans="1:15" ht="15.75" hidden="1" customHeight="1" x14ac:dyDescent="0.2">
      <c r="A157" s="127"/>
      <c r="B157" s="95"/>
      <c r="C157" s="90"/>
      <c r="D157" s="130"/>
      <c r="E157" s="10" t="s">
        <v>15</v>
      </c>
      <c r="F157" s="11">
        <f>H157</f>
        <v>0</v>
      </c>
      <c r="G157" s="24">
        <v>0</v>
      </c>
      <c r="H157" s="24">
        <f>H155+H154</f>
        <v>0</v>
      </c>
      <c r="I157" s="24">
        <f>SUM(I154:I155)</f>
        <v>0</v>
      </c>
      <c r="J157" s="24">
        <v>0</v>
      </c>
      <c r="K157" s="24">
        <v>0</v>
      </c>
      <c r="L157" s="24">
        <v>0</v>
      </c>
      <c r="M157" s="57"/>
      <c r="N157" s="57"/>
      <c r="O157" s="57"/>
    </row>
    <row r="158" spans="1:15" ht="15" customHeight="1" x14ac:dyDescent="0.2">
      <c r="A158" s="12"/>
      <c r="B158" s="12" t="s">
        <v>18</v>
      </c>
      <c r="C158" s="13"/>
      <c r="D158" s="14"/>
      <c r="E158" s="15"/>
      <c r="F158" s="35">
        <f t="shared" ref="F158:L158" si="52">F159+F160</f>
        <v>308166.62</v>
      </c>
      <c r="G158" s="35">
        <f t="shared" si="52"/>
        <v>37687.160000000003</v>
      </c>
      <c r="H158" s="35">
        <f t="shared" si="52"/>
        <v>79353.83</v>
      </c>
      <c r="I158" s="35">
        <f>I159+I160</f>
        <v>77243.98</v>
      </c>
      <c r="J158" s="35">
        <f t="shared" si="52"/>
        <v>40093.89</v>
      </c>
      <c r="K158" s="35">
        <f t="shared" ref="K158" si="53">K159+K160</f>
        <v>36700.050000000003</v>
      </c>
      <c r="L158" s="35">
        <f t="shared" si="52"/>
        <v>37087.71</v>
      </c>
      <c r="M158" s="59"/>
      <c r="N158" s="59"/>
      <c r="O158" s="59"/>
    </row>
    <row r="159" spans="1:15" ht="15.6" customHeight="1" x14ac:dyDescent="0.2">
      <c r="A159" s="13"/>
      <c r="B159" s="34" t="s">
        <v>19</v>
      </c>
      <c r="C159" s="13"/>
      <c r="D159" s="14"/>
      <c r="E159" s="15"/>
      <c r="F159" s="36">
        <f>G159+H159+I159+J159+K159+L159</f>
        <v>75235.009999999995</v>
      </c>
      <c r="G159" s="36">
        <f>G8+G17+G21+G24+G27+G30+G70+G76+G82+G85+G89+G95+G117+G120+G123+G127+G130+G138</f>
        <v>4364.32</v>
      </c>
      <c r="H159" s="36">
        <f>H8+H17+H21+H24+H27+H30+H70+H76+H82+H85+H89+H95+H117+H120+H123+H127+H130+H138+H148+H151</f>
        <v>22479.63</v>
      </c>
      <c r="I159" s="36">
        <f>I8+I17+I21+I24+I27+I30+I70+I76+I82+I85+I89+I95++I98+I101+I104+I107+I117+I120+I123+I127+I130+I138+I148+I154+I110</f>
        <v>15188.74</v>
      </c>
      <c r="J159" s="36">
        <f t="shared" ref="J159:L159" si="54">J8+J17+J21+J24+J27+J30+J70+J76+J82+J85+J89+J95++J98+J101+J104+J107+J117+J120+J123+J127+J130+J138+J148+J154+J110+J114</f>
        <v>11067.44</v>
      </c>
      <c r="K159" s="36">
        <f t="shared" si="54"/>
        <v>11067.44</v>
      </c>
      <c r="L159" s="36">
        <f t="shared" si="54"/>
        <v>11067.44</v>
      </c>
      <c r="M159" s="60"/>
      <c r="N159" s="60"/>
      <c r="O159" s="60"/>
    </row>
    <row r="160" spans="1:15" ht="15.6" customHeight="1" x14ac:dyDescent="0.2">
      <c r="A160" s="13"/>
      <c r="B160" s="34" t="s">
        <v>20</v>
      </c>
      <c r="C160" s="13"/>
      <c r="D160" s="14"/>
      <c r="E160" s="15"/>
      <c r="F160" s="36">
        <f>G160+H160+I160+J160+K160+L160</f>
        <v>232931.61</v>
      </c>
      <c r="G160" s="36">
        <f>G9+G19+G22+G25+G28+G31+G71+G77+G83+G86+G90+G96+G118+G121+G124+G128+G131+G139+G149+G152+G93+G74</f>
        <v>33322.839999999997</v>
      </c>
      <c r="H160" s="36">
        <f>H9+H19+H22+H25+H28+H31+H71+H77+H83+H86+H90+H96+H118+H121+H124+H128+H131+H139+H149+H152+H93+H74</f>
        <v>56874.2</v>
      </c>
      <c r="I160" s="36">
        <f>I9+I19+I22+I25+I28+I31+I71+I77+I83+I86+I90+I96+I108+I118+I121+I124+I128+I131+I139+I149+I152+I93+I74+I80+I99+I102+I87+I105+I111+I114</f>
        <v>62055.24</v>
      </c>
      <c r="J160" s="36">
        <f>J9+J19+J22+J25+J28+J31+J71+J77+J83+J86+J90+J96+J105+J118+J121+J124+J128+J131+J139+J149+J152+J93+J74+J80+J99+J102+J155</f>
        <v>29026.45</v>
      </c>
      <c r="K160" s="36">
        <f>K9+K19+K22+K25+K28+K31+K71+K77+K83+K86+K90+K96+K105+K118+K121+K124+K128+K131+K139+K149+K152+K93+K74+K80+K99+K102</f>
        <v>25632.61</v>
      </c>
      <c r="L160" s="36">
        <f>L9+L19+L22+L25+L28+L31+L71+L77+L83+L86+L90+L96+L105+L118+L121+L124+L128+L131+L139+L149+L152+L93+L74+L80+L99+L102</f>
        <v>26020.27</v>
      </c>
      <c r="M160" s="60"/>
      <c r="N160" s="60"/>
      <c r="O160" s="60"/>
    </row>
    <row r="161" spans="1:15" ht="15.6" customHeight="1" x14ac:dyDescent="0.2">
      <c r="A161" s="27"/>
      <c r="B161" s="28"/>
      <c r="C161" s="27"/>
      <c r="D161" s="29"/>
      <c r="E161" s="30"/>
      <c r="F161" s="31"/>
      <c r="G161" s="31"/>
      <c r="H161" s="31"/>
      <c r="I161" s="31"/>
      <c r="J161" s="31"/>
      <c r="K161" s="31"/>
      <c r="L161" s="31"/>
      <c r="M161" s="31"/>
      <c r="N161" s="31"/>
      <c r="O161" s="31"/>
    </row>
    <row r="162" spans="1:15" ht="15.6" customHeight="1" x14ac:dyDescent="0.2">
      <c r="A162" s="27"/>
      <c r="B162" s="28"/>
      <c r="C162" s="27"/>
      <c r="D162" s="29"/>
      <c r="E162" s="30"/>
      <c r="F162" s="31"/>
      <c r="G162" s="31"/>
      <c r="H162" s="31"/>
      <c r="I162" s="31"/>
      <c r="J162" s="31"/>
      <c r="K162" s="31"/>
      <c r="L162" s="31"/>
      <c r="M162" s="31"/>
      <c r="N162" s="31"/>
      <c r="O162" s="31"/>
    </row>
    <row r="163" spans="1:15" ht="28.5" customHeight="1" x14ac:dyDescent="0.2">
      <c r="A163" s="131" t="s">
        <v>110</v>
      </c>
      <c r="B163" s="131"/>
      <c r="C163" s="131"/>
      <c r="D163" s="131"/>
      <c r="E163" s="131"/>
      <c r="F163" s="131"/>
      <c r="G163" s="131"/>
      <c r="H163" s="131"/>
      <c r="I163" s="131"/>
      <c r="J163" s="131"/>
      <c r="K163" s="131"/>
      <c r="L163" s="131"/>
      <c r="M163" s="50"/>
      <c r="N163" s="50"/>
      <c r="O163" s="50"/>
    </row>
    <row r="164" spans="1:15" ht="15.75" x14ac:dyDescent="0.2">
      <c r="A164" s="131" t="s">
        <v>107</v>
      </c>
      <c r="B164" s="131"/>
      <c r="C164" s="131"/>
      <c r="D164" s="131"/>
      <c r="E164" s="131"/>
      <c r="F164" s="131"/>
      <c r="G164" s="131"/>
      <c r="H164" s="32"/>
      <c r="I164" s="32"/>
      <c r="J164" s="32"/>
      <c r="K164" s="32"/>
      <c r="L164" s="32"/>
      <c r="M164" s="32"/>
      <c r="N164" s="32"/>
      <c r="O164" s="32"/>
    </row>
    <row r="165" spans="1:15" ht="28.5" customHeight="1" x14ac:dyDescent="0.2">
      <c r="A165" s="131" t="s">
        <v>115</v>
      </c>
      <c r="B165" s="131"/>
      <c r="C165" s="131"/>
      <c r="D165" s="131"/>
      <c r="E165" s="131"/>
      <c r="F165" s="131"/>
      <c r="G165" s="131"/>
      <c r="H165" s="131"/>
      <c r="I165" s="131"/>
      <c r="J165" s="32"/>
      <c r="K165" s="32"/>
      <c r="L165" s="32"/>
      <c r="M165" s="32"/>
      <c r="N165" s="32"/>
      <c r="O165" s="32"/>
    </row>
    <row r="166" spans="1:15" ht="28.5" customHeight="1" x14ac:dyDescent="0.2">
      <c r="A166" s="131" t="s">
        <v>111</v>
      </c>
      <c r="B166" s="131"/>
      <c r="C166" s="131"/>
      <c r="D166" s="131"/>
      <c r="E166" s="131"/>
      <c r="F166" s="131"/>
      <c r="G166" s="131"/>
      <c r="H166" s="131"/>
      <c r="I166" s="131"/>
      <c r="J166" s="131"/>
      <c r="K166" s="131"/>
      <c r="L166" s="131"/>
      <c r="M166" s="50"/>
      <c r="N166" s="50"/>
      <c r="O166" s="50"/>
    </row>
    <row r="167" spans="1:15" ht="15.75" x14ac:dyDescent="0.2">
      <c r="A167" s="27"/>
      <c r="B167" s="28"/>
      <c r="C167" s="28"/>
      <c r="D167" s="28"/>
      <c r="E167" s="28"/>
      <c r="F167" s="28"/>
      <c r="G167" s="28"/>
      <c r="H167" s="28"/>
      <c r="I167" s="28"/>
      <c r="J167" s="28"/>
      <c r="K167" s="28"/>
      <c r="L167" s="28"/>
      <c r="M167" s="28"/>
      <c r="N167" s="28"/>
      <c r="O167" s="28"/>
    </row>
    <row r="168" spans="1:15" ht="15.75" x14ac:dyDescent="0.2">
      <c r="A168" s="27"/>
      <c r="B168" s="28"/>
      <c r="C168" s="28"/>
      <c r="D168" s="28"/>
      <c r="E168" s="28"/>
      <c r="F168" s="28"/>
      <c r="G168" s="28"/>
      <c r="H168" s="28"/>
      <c r="I168" s="28"/>
      <c r="J168" s="28"/>
      <c r="K168" s="28"/>
      <c r="L168" s="28"/>
      <c r="M168" s="28"/>
      <c r="N168" s="28"/>
      <c r="O168" s="28"/>
    </row>
    <row r="169" spans="1:15" ht="15.75" x14ac:dyDescent="0.2">
      <c r="A169" s="27"/>
      <c r="B169" s="28"/>
      <c r="C169" s="28"/>
      <c r="D169" s="28"/>
      <c r="E169" s="28"/>
      <c r="F169" s="28"/>
      <c r="G169" s="28"/>
      <c r="H169" s="28"/>
      <c r="I169" s="28"/>
      <c r="J169" s="28"/>
      <c r="K169" s="28"/>
      <c r="L169" s="28"/>
      <c r="M169" s="28"/>
      <c r="N169" s="28"/>
      <c r="O169" s="28"/>
    </row>
    <row r="170" spans="1:15" ht="15.75" x14ac:dyDescent="0.2">
      <c r="A170" s="27"/>
      <c r="B170" s="124"/>
      <c r="C170" s="124"/>
      <c r="D170" s="124"/>
      <c r="E170" s="124"/>
      <c r="F170" s="124"/>
      <c r="G170" s="124"/>
      <c r="H170" s="31"/>
      <c r="I170" s="31"/>
      <c r="J170" s="31"/>
      <c r="K170" s="31"/>
      <c r="L170" s="31"/>
      <c r="M170" s="31"/>
      <c r="N170" s="31"/>
      <c r="O170" s="31"/>
    </row>
  </sheetData>
  <mergeCells count="194">
    <mergeCell ref="B113:B115"/>
    <mergeCell ref="C113:C115"/>
    <mergeCell ref="D113:D115"/>
    <mergeCell ref="B46:B48"/>
    <mergeCell ref="A154:A157"/>
    <mergeCell ref="B154:B157"/>
    <mergeCell ref="C154:C157"/>
    <mergeCell ref="D154:D157"/>
    <mergeCell ref="A46:A48"/>
    <mergeCell ref="C46:C48"/>
    <mergeCell ref="D46:D48"/>
    <mergeCell ref="D76:D78"/>
    <mergeCell ref="C52:C54"/>
    <mergeCell ref="D52:D54"/>
    <mergeCell ref="A61:A63"/>
    <mergeCell ref="B61:B63"/>
    <mergeCell ref="C61:C63"/>
    <mergeCell ref="D61:D63"/>
    <mergeCell ref="A76:A81"/>
    <mergeCell ref="B76:B81"/>
    <mergeCell ref="C79:C81"/>
    <mergeCell ref="D79:D81"/>
    <mergeCell ref="C73:C75"/>
    <mergeCell ref="A64:A66"/>
    <mergeCell ref="B64:B66"/>
    <mergeCell ref="C64:C66"/>
    <mergeCell ref="A123:A126"/>
    <mergeCell ref="A82:A84"/>
    <mergeCell ref="B82:B84"/>
    <mergeCell ref="C82:C84"/>
    <mergeCell ref="D82:D84"/>
    <mergeCell ref="C76:C78"/>
    <mergeCell ref="B117:B119"/>
    <mergeCell ref="C117:C119"/>
    <mergeCell ref="B104:B106"/>
    <mergeCell ref="C104:C106"/>
    <mergeCell ref="D104:D106"/>
    <mergeCell ref="A107:A109"/>
    <mergeCell ref="B107:B109"/>
    <mergeCell ref="C107:C109"/>
    <mergeCell ref="D107:D109"/>
    <mergeCell ref="A110:A112"/>
    <mergeCell ref="B110:B112"/>
    <mergeCell ref="C110:C112"/>
    <mergeCell ref="D110:D112"/>
    <mergeCell ref="A104:A106"/>
    <mergeCell ref="A113:A115"/>
    <mergeCell ref="C89:C91"/>
    <mergeCell ref="B130:B133"/>
    <mergeCell ref="C130:C133"/>
    <mergeCell ref="A85:A88"/>
    <mergeCell ref="B123:B126"/>
    <mergeCell ref="D95:D97"/>
    <mergeCell ref="B89:B91"/>
    <mergeCell ref="A92:A94"/>
    <mergeCell ref="B92:B94"/>
    <mergeCell ref="C92:C94"/>
    <mergeCell ref="D92:D94"/>
    <mergeCell ref="B127:B129"/>
    <mergeCell ref="A120:A122"/>
    <mergeCell ref="B120:B122"/>
    <mergeCell ref="C123:C126"/>
    <mergeCell ref="D123:D126"/>
    <mergeCell ref="B116:L116"/>
    <mergeCell ref="B85:B88"/>
    <mergeCell ref="C85:C88"/>
    <mergeCell ref="D85:D88"/>
    <mergeCell ref="A95:A97"/>
    <mergeCell ref="B95:B97"/>
    <mergeCell ref="C95:C97"/>
    <mergeCell ref="D117:D119"/>
    <mergeCell ref="A117:A119"/>
    <mergeCell ref="B170:G170"/>
    <mergeCell ref="A151:A153"/>
    <mergeCell ref="B151:B153"/>
    <mergeCell ref="C151:C153"/>
    <mergeCell ref="D151:D153"/>
    <mergeCell ref="A163:L163"/>
    <mergeCell ref="A164:G164"/>
    <mergeCell ref="A165:I165"/>
    <mergeCell ref="A166:L166"/>
    <mergeCell ref="D30:D32"/>
    <mergeCell ref="A43:A45"/>
    <mergeCell ref="B43:B45"/>
    <mergeCell ref="C43:C45"/>
    <mergeCell ref="D43:D45"/>
    <mergeCell ref="C30:C32"/>
    <mergeCell ref="B33:B36"/>
    <mergeCell ref="A33:A36"/>
    <mergeCell ref="C33:C36"/>
    <mergeCell ref="D33:D36"/>
    <mergeCell ref="A30:A32"/>
    <mergeCell ref="B30:B32"/>
    <mergeCell ref="A37:A39"/>
    <mergeCell ref="D40:D42"/>
    <mergeCell ref="C37:C39"/>
    <mergeCell ref="D37:D39"/>
    <mergeCell ref="A40:A42"/>
    <mergeCell ref="B37:B39"/>
    <mergeCell ref="B40:B42"/>
    <mergeCell ref="C40:C42"/>
    <mergeCell ref="C11:C13"/>
    <mergeCell ref="D11:D13"/>
    <mergeCell ref="A17:A20"/>
    <mergeCell ref="D24:D26"/>
    <mergeCell ref="B17:B20"/>
    <mergeCell ref="C17:C20"/>
    <mergeCell ref="D17:D20"/>
    <mergeCell ref="A21:A23"/>
    <mergeCell ref="A1:L1"/>
    <mergeCell ref="A2:L2"/>
    <mergeCell ref="A3:A5"/>
    <mergeCell ref="B3:B5"/>
    <mergeCell ref="C3:C5"/>
    <mergeCell ref="D3:D5"/>
    <mergeCell ref="E3:E5"/>
    <mergeCell ref="F3:L3"/>
    <mergeCell ref="F4:F5"/>
    <mergeCell ref="G4:L4"/>
    <mergeCell ref="B21:B23"/>
    <mergeCell ref="C21:C23"/>
    <mergeCell ref="D21:D23"/>
    <mergeCell ref="D67:D69"/>
    <mergeCell ref="D64:D66"/>
    <mergeCell ref="A58:A60"/>
    <mergeCell ref="B58:B60"/>
    <mergeCell ref="C58:C60"/>
    <mergeCell ref="A67:A69"/>
    <mergeCell ref="B67:B69"/>
    <mergeCell ref="A70:A75"/>
    <mergeCell ref="B6:L6"/>
    <mergeCell ref="B7:L7"/>
    <mergeCell ref="A8:A10"/>
    <mergeCell ref="B8:B10"/>
    <mergeCell ref="C8:C10"/>
    <mergeCell ref="D8:D10"/>
    <mergeCell ref="B14:B16"/>
    <mergeCell ref="B27:B29"/>
    <mergeCell ref="C27:C29"/>
    <mergeCell ref="D27:D29"/>
    <mergeCell ref="A24:A26"/>
    <mergeCell ref="B24:B26"/>
    <mergeCell ref="C24:C26"/>
    <mergeCell ref="A27:A29"/>
    <mergeCell ref="A11:A13"/>
    <mergeCell ref="B11:B13"/>
    <mergeCell ref="B148:B150"/>
    <mergeCell ref="B142:B144"/>
    <mergeCell ref="C142:C144"/>
    <mergeCell ref="D142:D144"/>
    <mergeCell ref="C127:C129"/>
    <mergeCell ref="A130:A133"/>
    <mergeCell ref="D130:D133"/>
    <mergeCell ref="A127:A129"/>
    <mergeCell ref="D49:D51"/>
    <mergeCell ref="A55:A57"/>
    <mergeCell ref="B55:B57"/>
    <mergeCell ref="A49:A51"/>
    <mergeCell ref="B49:B51"/>
    <mergeCell ref="C49:C51"/>
    <mergeCell ref="D70:D72"/>
    <mergeCell ref="C70:C72"/>
    <mergeCell ref="C55:C57"/>
    <mergeCell ref="D55:D57"/>
    <mergeCell ref="D58:D60"/>
    <mergeCell ref="A52:A54"/>
    <mergeCell ref="B52:B54"/>
    <mergeCell ref="B70:B75"/>
    <mergeCell ref="D73:D75"/>
    <mergeCell ref="C67:C69"/>
    <mergeCell ref="D89:D91"/>
    <mergeCell ref="A89:A91"/>
    <mergeCell ref="A98:A103"/>
    <mergeCell ref="B98:B103"/>
    <mergeCell ref="C98:C100"/>
    <mergeCell ref="C101:C103"/>
    <mergeCell ref="D98:D100"/>
    <mergeCell ref="D101:D103"/>
    <mergeCell ref="A148:A150"/>
    <mergeCell ref="C148:C150"/>
    <mergeCell ref="D148:D150"/>
    <mergeCell ref="A145:A147"/>
    <mergeCell ref="B145:B147"/>
    <mergeCell ref="C145:C147"/>
    <mergeCell ref="D145:D147"/>
    <mergeCell ref="D127:D129"/>
    <mergeCell ref="D138:D141"/>
    <mergeCell ref="C138:C141"/>
    <mergeCell ref="A138:A141"/>
    <mergeCell ref="B138:B141"/>
    <mergeCell ref="B134:B137"/>
    <mergeCell ref="C134:C137"/>
    <mergeCell ref="D134:D137"/>
    <mergeCell ref="A142:A144"/>
  </mergeCells>
  <pageMargins left="3.937007874015748E-2" right="3.937007874015748E-2" top="0.59055118110236227" bottom="0.39370078740157483" header="0.31496062992125984" footer="0.31496062992125984"/>
  <pageSetup paperSize="9" scale="50" fitToHeight="0" orientation="landscape" r:id="rId1"/>
  <headerFooter>
    <oddHeader>&amp;C&amp;"Times New Roman,полужирный"&amp;14Подпрограмма 3 "Благоустройство городских территорий муниципального образования городское поселение Кандалакша Кандалакшского района "</oddHeader>
  </headerFooter>
  <rowBreaks count="4" manualBreakCount="4">
    <brk id="36" max="10" man="1"/>
    <brk id="60" max="10" man="1"/>
    <brk id="91" max="10" man="1"/>
    <brk id="122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Таблица 1</vt:lpstr>
      <vt:lpstr>Таблица 2</vt:lpstr>
      <vt:lpstr>Лист4</vt:lpstr>
      <vt:lpstr>'Таблица 2'!Заголовки_для_печати</vt:lpstr>
      <vt:lpstr>'Таблица 2'!Область_печати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Анна А. Спицына</cp:lastModifiedBy>
  <cp:lastPrinted>2023-11-21T05:57:38Z</cp:lastPrinted>
  <dcterms:created xsi:type="dcterms:W3CDTF">1996-10-08T23:32:33Z</dcterms:created>
  <dcterms:modified xsi:type="dcterms:W3CDTF">2023-11-21T06:09:41Z</dcterms:modified>
</cp:coreProperties>
</file>